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QZ\"/>
    </mc:Choice>
  </mc:AlternateContent>
  <bookViews>
    <workbookView xWindow="0" yWindow="0" windowWidth="240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9" i="23" l="1"/>
  <c r="D10" i="23"/>
  <c r="D17" i="23"/>
  <c r="D18" i="23"/>
  <c r="D8" i="23"/>
  <c r="D7" i="23"/>
  <c r="B21" i="9" l="1"/>
  <c r="B27" i="7"/>
  <c r="B21" i="10" s="1"/>
  <c r="G1" i="7" l="1"/>
  <c r="A24" i="10" l="1"/>
  <c r="A25" i="10" s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0" i="10" s="1"/>
  <c r="A42" i="10" s="1"/>
  <c r="A43" i="10" s="1"/>
  <c r="A44" i="10" s="1"/>
  <c r="A47" i="10" s="1"/>
  <c r="A48" i="10" s="1"/>
  <c r="A49" i="10" s="1"/>
  <c r="A51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 s="1"/>
  <c r="A12" i="10" s="1"/>
  <c r="A13" i="10" s="1"/>
  <c r="A14" i="10" s="1"/>
  <c r="A15" i="10" s="1"/>
  <c r="A16" i="10" s="1"/>
  <c r="A17" i="10" s="1"/>
  <c r="A18" i="10" s="1"/>
  <c r="A9" i="10"/>
  <c r="B15" i="10"/>
  <c r="A25" i="9"/>
  <c r="A26" i="9" s="1"/>
  <c r="A27" i="9" s="1"/>
  <c r="A28" i="9" s="1"/>
  <c r="A33" i="9" s="1"/>
  <c r="A34" i="9" s="1"/>
  <c r="A35" i="9" s="1"/>
  <c r="A36" i="9" s="1"/>
  <c r="A37" i="9" s="1"/>
  <c r="A38" i="9" s="1"/>
  <c r="A39" i="9" s="1"/>
  <c r="A40" i="9" s="1"/>
  <c r="A42" i="9" s="1"/>
  <c r="A43" i="9" s="1"/>
  <c r="A44" i="9" s="1"/>
  <c r="A48" i="9" s="1"/>
  <c r="A49" i="9" s="1"/>
  <c r="A51" i="9" s="1"/>
  <c r="A52" i="9" s="1"/>
  <c r="A53" i="9" s="1"/>
  <c r="A54" i="9" s="1"/>
  <c r="A55" i="9" s="1"/>
  <c r="A58" i="9" s="1"/>
  <c r="A59" i="9" s="1"/>
  <c r="A24" i="9"/>
  <c r="A2" i="9"/>
  <c r="A8" i="9"/>
  <c r="A9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6" i="7" s="1"/>
  <c r="A48" i="7" s="1"/>
  <c r="A49" i="7" s="1"/>
  <c r="A50" i="7" s="1"/>
  <c r="A53" i="7" s="1"/>
  <c r="A54" i="7" s="1"/>
  <c r="A55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4" i="19" s="1"/>
  <c r="A45" i="19" s="1"/>
  <c r="A46" i="19" s="1"/>
  <c r="A48" i="19" s="1"/>
  <c r="A49" i="19" s="1"/>
  <c r="A50" i="19" s="1"/>
  <c r="A54" i="19" s="1"/>
  <c r="A55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M15" i="23"/>
  <c r="N15" i="23" s="1"/>
  <c r="I15" i="23"/>
  <c r="J15" i="23" s="1"/>
  <c r="M14" i="23"/>
  <c r="N14" i="23" s="1"/>
  <c r="I14" i="23"/>
  <c r="J14" i="23" s="1"/>
  <c r="M13" i="23"/>
  <c r="N13" i="23" s="1"/>
  <c r="I13" i="23"/>
  <c r="J13" i="23" s="1"/>
  <c r="M12" i="23"/>
  <c r="N12" i="23" s="1"/>
  <c r="I12" i="23"/>
  <c r="J12" i="23" s="1"/>
  <c r="M11" i="23"/>
  <c r="N11" i="23" s="1"/>
  <c r="I11" i="23"/>
  <c r="J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D23" i="22" s="1"/>
  <c r="C7" i="22"/>
  <c r="A2" i="22"/>
  <c r="O8" i="11"/>
  <c r="O9" i="11" s="1"/>
  <c r="D27" i="19" s="1"/>
  <c r="A2" i="11"/>
  <c r="D54" i="18"/>
  <c r="D59" i="18" s="1"/>
  <c r="F66" i="7" s="1"/>
  <c r="D66" i="7" s="1"/>
  <c r="D2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23" i="22" l="1"/>
  <c r="C23" i="22"/>
  <c r="D60" i="10"/>
  <c r="E60" i="10" s="1"/>
  <c r="F59" i="18"/>
  <c r="C66" i="7"/>
  <c r="C26" i="7" s="1"/>
  <c r="I26" i="7" s="1"/>
  <c r="E66" i="7"/>
  <c r="K66" i="7" s="1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J66" i="7" l="1"/>
  <c r="I66" i="7"/>
  <c r="C25" i="7"/>
  <c r="I25" i="7" s="1"/>
  <c r="E26" i="7"/>
  <c r="J26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E25" i="7" l="1"/>
  <c r="J25" i="7" s="1"/>
  <c r="D43" i="10"/>
  <c r="E43" i="10" s="1"/>
  <c r="D60" i="9"/>
  <c r="E60" i="9" s="1"/>
  <c r="D7" i="10"/>
  <c r="E7" i="10" s="1"/>
  <c r="E12" i="7"/>
  <c r="H25" i="7"/>
  <c r="D12" i="7"/>
  <c r="C84" i="7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<sst xmlns="http://schemas.openxmlformats.org/spreadsheetml/2006/main" count="430" uniqueCount="273">
  <si>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</si>
  <si>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</si>
  <si>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</si>
  <si>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</si>
  <si>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</si>
  <si>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</si>
  <si>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</si>
  <si>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</si>
  <si>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</si>
  <si>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</si>
  <si>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</si>
  <si>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</si>
  <si>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</si>
  <si>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</si>
  <si>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</si>
  <si>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</si>
  <si>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</si>
  <si>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</si>
  <si>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</si>
  <si>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</si>
  <si>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</si>
  <si>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</si>
  <si>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</si>
  <si>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</si>
  <si>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</si>
  <si>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</si>
  <si>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</si>
  <si>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</si>
  <si>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</si>
  <si>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</si>
  <si>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</si>
  <si>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</si>
  <si>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</si>
  <si>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</si>
  <si>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</si>
  <si>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</si>
  <si>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</si>
  <si>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</si>
  <si>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</si>
  <si>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</si>
  <si>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</si>
  <si>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</si>
  <si>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</si>
  <si>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</si>
  <si>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</si>
  <si>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</si>
  <si>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</si>
  <si>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</si>
  <si>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</si>
  <si>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</si>
  <si>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</si>
  <si>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</si>
  <si>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</si>
  <si>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</si>
  <si>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</si>
  <si>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</si>
  <si>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</si>
  <si>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</si>
  <si>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</si>
  <si>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</si>
  <si>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</si>
  <si>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</si>
  <si>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</si>
  <si>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</si>
  <si>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</si>
  <si>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</si>
  <si>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</si>
  <si>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</si>
  <si>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</si>
  <si>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</si>
  <si>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</si>
  <si>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</si>
  <si>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</si>
  <si>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</si>
  <si>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</si>
  <si>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</si>
  <si>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</si>
  <si>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</si>
  <si>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</si>
  <si>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</si>
  <si>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</si>
  <si>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</si>
  <si>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</si>
  <si>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</si>
  <si>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</si>
  <si>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</si>
  <si>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</si>
  <si>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</si>
  <si>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</si>
  <si>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</si>
  <si>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</si>
  <si>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</si>
  <si>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</si>
  <si>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</si>
  <si>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</si>
  <si>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</si>
  <si>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</si>
  <si>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</si>
  <si>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</si>
  <si>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</si>
  <si>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</si>
  <si>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</si>
  <si>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</si>
  <si>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</si>
  <si>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</si>
  <si>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</si>
  <si>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</si>
  <si>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</si>
  <si>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</si>
  <si>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</si>
  <si>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</si>
  <si>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</si>
  <si>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</si>
  <si>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</si>
  <si>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</si>
  <si>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</si>
  <si>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</si>
  <si>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</si>
  <si>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</si>
  <si>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</si>
  <si>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</si>
  <si>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</si>
  <si>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</si>
  <si>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</si>
  <si>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</si>
  <si>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</si>
  <si>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</si>
  <si>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</si>
  <si>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</si>
  <si>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</si>
  <si>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</si>
  <si>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</si>
  <si>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</si>
  <si>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</si>
  <si>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</si>
  <si>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</si>
  <si>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</si>
  <si>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</si>
  <si>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</si>
  <si>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</si>
  <si>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</si>
  <si>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</si>
  <si>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</si>
  <si>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</si>
  <si>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</si>
  <si>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</si>
  <si>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</si>
  <si>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</si>
  <si>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</si>
  <si>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</si>
  <si>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</si>
  <si>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</si>
  <si>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</si>
  <si>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</si>
  <si>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</si>
  <si>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</si>
  <si>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</si>
  <si>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</si>
  <si>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</si>
  <si>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</si>
  <si>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</si>
  <si>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</si>
  <si>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</si>
  <si>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</si>
  <si>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</si>
  <si>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</si>
  <si>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</si>
  <si>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</si>
  <si>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</si>
  <si>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</si>
  <si>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</si>
  <si>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</si>
  <si>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</si>
  <si>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</si>
  <si>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</si>
  <si>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</si>
  <si>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</si>
  <si>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</si>
  <si>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</si>
  <si>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</si>
  <si>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</si>
  <si>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</si>
  <si>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</si>
  <si>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</si>
  <si>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</si>
  <si>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</si>
  <si>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</si>
  <si>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</si>
  <si>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</si>
  <si>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</si>
  <si>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</si>
  <si>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</si>
  <si>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</si>
  <si>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</si>
  <si>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</si>
  <si>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</si>
  <si>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</si>
  <si>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</si>
  <si>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</si>
  <si>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</si>
  <si>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</si>
  <si>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</si>
  <si>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</si>
  <si>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</si>
  <si>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</si>
  <si>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</si>
  <si>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</si>
  <si>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</si>
  <si>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</si>
  <si>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</si>
  <si>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</si>
  <si>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</si>
  <si>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</si>
  <si>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</si>
  <si>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</si>
  <si>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</si>
  <si>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</si>
  <si>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</si>
  <si>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</si>
  <si>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</si>
  <si>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</si>
  <si>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</si>
  <si>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</si>
  <si>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</si>
  <si>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</si>
  <si>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</si>
  <si>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</si>
  <si>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</si>
  <si>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</si>
  <si>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</si>
  <si>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</si>
  <si>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</si>
  <si>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</si>
  <si>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</si>
  <si>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</si>
  <si>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</si>
  <si>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</si>
  <si>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</si>
  <si>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</si>
  <si>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</si>
  <si>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</si>
  <si>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</si>
  <si>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</si>
  <si>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</si>
  <si>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</si>
  <si>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</si>
  <si>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</si>
  <si>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</si>
  <si>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</si>
  <si>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</si>
  <si>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Քանաքեռ-Զեյթուն Շախմատի Մանկապատանեկան Մարզադպրոց» ՀՈԱԿ-ի </t>
  </si>
  <si>
    <t>Է.Համբարձումյան</t>
  </si>
  <si>
    <t>Հ.Ղուկասյան</t>
  </si>
  <si>
    <t>նախապատրաստական  խումբ</t>
  </si>
  <si>
    <t>ուսումնամարզական խումբ</t>
  </si>
  <si>
    <t>N44դպրոց</t>
  </si>
  <si>
    <t>հունվար 2023</t>
  </si>
  <si>
    <t>սուբսիդիսյի  ավելացում</t>
  </si>
  <si>
    <t>հաստիքացուցակի  փոփոխություն, աշխատավարձի  ավելացում</t>
  </si>
  <si>
    <t>ըստ կոմունալ  հաշվարկների տեղեկանքի</t>
  </si>
  <si>
    <t>չնախատեսված ծախսերի գծով</t>
  </si>
  <si>
    <t>ըստ պահանջի առաջացած ծախսերի գծով</t>
  </si>
  <si>
    <t>սուբսիդիայի  ավելացում</t>
  </si>
  <si>
    <t>ըստ կոմունալ հաշվարկների տեղեկանքի</t>
  </si>
  <si>
    <t xml:space="preserve">ջեռուցման համակարգի սպասարկման գնացուցակի  փոփոխություն  </t>
  </si>
  <si>
    <t>ջեռուցման համակարգի սպասարկման գնացուցակի փոփոխություն</t>
  </si>
  <si>
    <t>հաստիքացուցակի փոփոխությոն</t>
  </si>
  <si>
    <t>Չնախատեսված ծախսերի համար</t>
  </si>
  <si>
    <t>ԻՇ հաշվետվության խորհրդատվություն</t>
  </si>
  <si>
    <t>ՏՆՕՐԵՆԻ ժ/պ</t>
  </si>
  <si>
    <t>ՏՆՕՐԵՆԻ ժ/պ՝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</si>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</sst>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  <xf numFmtId="9" fontId="71" fillId="0" borderId="0" applyFont="0" applyFill="0" applyBorder="0" applyAlignment="0" applyProtection="0"/>
  </cellStyleXfs>
  <cellXfs count="5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9" fontId="41" fillId="0" borderId="10" xfId="62" applyFont="1" applyBorder="1" applyAlignment="1">
      <alignment horizontal="center" vertical="center" wrapText="1"/>
    </xf>
    <xf numFmtId="0" fontId="30" fillId="0" borderId="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55" fillId="0" borderId="0" xfId="45" applyNumberFormat="1" applyFont="1" applyBorder="1" applyAlignment="1">
      <alignment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Percent" xfId="62" builtinId="5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topLeftCell="A41" zoomScaleSheetLayoutView="100" workbookViewId="0">
      <selection activeCell="B77" sqref="B77"/>
    </sheetView>
  </sheetViews>
  <sheetFormatPr defaultColWidth="9.140625" defaultRowHeight="17.25"/>
  <cols>
    <col min="1" max="1" width="5.5703125" style="7" customWidth="1"/>
    <col min="2" max="2" width="57.28515625" style="7" customWidth="1"/>
    <col min="3" max="3" width="27" style="7" customWidth="1"/>
    <col min="4" max="4" width="25" style="43" customWidth="1"/>
    <col min="5" max="5" width="4.140625" style="43" customWidth="1"/>
    <col min="6" max="6" width="14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172</v>
      </c>
      <c r="E1" s="42">
        <v>53</v>
      </c>
      <c r="F1" s="42"/>
    </row>
    <row r="2" spans="1:15" s="6" customFormat="1">
      <c r="C2" s="42"/>
      <c r="D2" s="533" t="s">
        <v>39</v>
      </c>
      <c r="E2" s="533"/>
      <c r="F2" s="42"/>
    </row>
    <row r="3" spans="1:15" s="6" customFormat="1">
      <c r="C3" s="42"/>
      <c r="D3" s="533" t="s">
        <v>246</v>
      </c>
      <c r="E3" s="533"/>
      <c r="F3" s="42"/>
    </row>
    <row r="4" spans="1:15" s="520" customFormat="1" ht="24.75" customHeight="1">
      <c r="B4" s="521"/>
      <c r="C4" s="521"/>
      <c r="D4" s="533" t="s">
        <v>247</v>
      </c>
      <c r="E4" s="533"/>
    </row>
    <row r="5" spans="1:15" s="520" customFormat="1" ht="20.25" customHeight="1">
      <c r="B5" s="521"/>
      <c r="C5" s="533" t="s">
        <v>248</v>
      </c>
      <c r="D5" s="533"/>
      <c r="E5" s="533"/>
    </row>
    <row r="6" spans="1:15" ht="18.75" customHeight="1">
      <c r="A6" s="534" t="s">
        <v>40</v>
      </c>
      <c r="B6" s="534"/>
      <c r="C6" s="534"/>
      <c r="D6" s="534"/>
      <c r="E6" s="534"/>
      <c r="F6" s="45"/>
    </row>
    <row r="7" spans="1:15" ht="20.45" customHeight="1">
      <c r="A7" s="531" t="s">
        <v>250</v>
      </c>
      <c r="B7" s="531"/>
      <c r="C7" s="531"/>
      <c r="D7" s="531"/>
      <c r="E7" s="531"/>
      <c r="F7" s="76" t="s">
        <v>207</v>
      </c>
    </row>
    <row r="8" spans="1:15" ht="18.75" customHeight="1">
      <c r="A8" s="532" t="s">
        <v>220</v>
      </c>
      <c r="B8" s="532"/>
      <c r="C8" s="532"/>
      <c r="D8" s="532"/>
      <c r="E8" s="532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5"/>
      <c r="F9" s="50"/>
      <c r="K9" s="9"/>
    </row>
    <row r="10" spans="1:15" ht="20.25">
      <c r="A10" s="51" t="s">
        <v>7</v>
      </c>
      <c r="B10" s="52" t="s">
        <v>122</v>
      </c>
      <c r="C10" s="53"/>
      <c r="D10" s="289"/>
      <c r="E10" s="496"/>
      <c r="F10" s="50"/>
    </row>
    <row r="11" spans="1:15" ht="22.15" customHeight="1">
      <c r="A11" s="162">
        <v>1</v>
      </c>
      <c r="B11" s="163" t="s">
        <v>114</v>
      </c>
      <c r="C11" s="56"/>
      <c r="D11" s="290">
        <v>24639.3</v>
      </c>
      <c r="E11" s="497"/>
      <c r="F11" s="314" t="s">
        <v>188</v>
      </c>
    </row>
    <row r="12" spans="1:15" ht="34.5" hidden="1">
      <c r="A12" s="162">
        <f>+A11+1</f>
        <v>2</v>
      </c>
      <c r="B12" s="326" t="s">
        <v>219</v>
      </c>
      <c r="C12" s="56"/>
      <c r="D12" s="290"/>
      <c r="E12" s="497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>
        <v>0</v>
      </c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461.2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71</v>
      </c>
      <c r="C19" s="57"/>
      <c r="D19" s="256">
        <f>+D63</f>
        <v>461.2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72</v>
      </c>
      <c r="C20" s="57"/>
      <c r="D20" s="240"/>
      <c r="E20" s="499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25100.5</v>
      </c>
      <c r="E24" s="500"/>
      <c r="F24" s="50"/>
    </row>
    <row r="25" spans="1:25" ht="23.25" hidden="1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23299.199999999997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714.6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112.1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15</v>
      </c>
      <c r="C32" s="57"/>
      <c r="D32" s="290">
        <f>+Komunal!N28</f>
        <v>28.9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62">
        <f t="shared" si="1"/>
        <v>5</v>
      </c>
      <c r="B33" s="163" t="s">
        <v>16</v>
      </c>
      <c r="C33" s="57"/>
      <c r="D33" s="290"/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17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18</v>
      </c>
      <c r="C35" s="57"/>
      <c r="D35" s="290">
        <f>SUM(D36:D38)</f>
        <v>145.19999999999999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5.0999999999999996</v>
      </c>
      <c r="B36" s="38" t="s">
        <v>19</v>
      </c>
      <c r="C36" s="57"/>
      <c r="D36" s="240">
        <v>57.6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64">
        <v>5.2</v>
      </c>
      <c r="B37" s="38" t="s">
        <v>20</v>
      </c>
      <c r="C37" s="57"/>
      <c r="D37" s="240">
        <v>30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5.3</v>
      </c>
      <c r="B38" s="38" t="s">
        <v>21</v>
      </c>
      <c r="C38" s="57"/>
      <c r="D38" s="240">
        <v>57.6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6</v>
      </c>
      <c r="B39" s="163" t="s">
        <v>22</v>
      </c>
      <c r="C39" s="57"/>
      <c r="D39" s="290">
        <v>30</v>
      </c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7</v>
      </c>
      <c r="B40" s="163" t="s">
        <v>28</v>
      </c>
      <c r="C40" s="57"/>
      <c r="D40" s="290">
        <v>70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8</v>
      </c>
      <c r="B41" s="163" t="s">
        <v>23</v>
      </c>
      <c r="C41" s="57"/>
      <c r="D41" s="290">
        <v>60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9</v>
      </c>
      <c r="B42" s="163" t="s">
        <v>73</v>
      </c>
      <c r="C42" s="57"/>
      <c r="D42" s="290">
        <v>0</v>
      </c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47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116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117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13</v>
      </c>
      <c r="B46" s="163" t="s">
        <v>24</v>
      </c>
      <c r="C46" s="57"/>
      <c r="D46" s="290"/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9</v>
      </c>
      <c r="B47" s="163" t="s">
        <v>25</v>
      </c>
      <c r="C47" s="57"/>
      <c r="D47" s="290">
        <v>57.3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10</v>
      </c>
      <c r="B48" s="163" t="s">
        <v>65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11</v>
      </c>
      <c r="B49" s="163" t="s">
        <v>52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12</v>
      </c>
      <c r="B50" s="163" t="s">
        <v>44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10</v>
      </c>
      <c r="B51" s="163" t="s">
        <v>74</v>
      </c>
      <c r="C51" s="57"/>
      <c r="D51" s="290">
        <v>9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11</v>
      </c>
      <c r="B52" s="163" t="s">
        <v>75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12</v>
      </c>
      <c r="B53" s="163" t="s">
        <v>45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13</v>
      </c>
      <c r="B54" s="163" t="s">
        <v>118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14</v>
      </c>
      <c r="B55" s="163" t="s">
        <v>46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2">
        <v>13</v>
      </c>
      <c r="B56" s="163" t="s">
        <v>62</v>
      </c>
      <c r="C56" s="57"/>
      <c r="D56" s="290">
        <v>15</v>
      </c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14</v>
      </c>
      <c r="B57" s="163" t="s">
        <v>183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15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16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17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18</v>
      </c>
      <c r="B61" s="70"/>
      <c r="C61" s="323"/>
      <c r="D61" s="290"/>
      <c r="E61" s="497"/>
      <c r="F61" s="2" t="s">
        <v>216</v>
      </c>
    </row>
    <row r="62" spans="1:15" s="3" customFormat="1">
      <c r="A62" s="162">
        <v>14</v>
      </c>
      <c r="B62" s="163" t="s">
        <v>26</v>
      </c>
      <c r="C62" s="57"/>
      <c r="D62" s="290">
        <v>461.2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14.1</v>
      </c>
      <c r="B63" s="64" t="s">
        <v>76</v>
      </c>
      <c r="C63" s="57"/>
      <c r="D63" s="240">
        <v>461.2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15</v>
      </c>
      <c r="B64" s="163" t="s">
        <v>77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v>14</v>
      </c>
      <c r="B65" s="163" t="s">
        <v>66</v>
      </c>
      <c r="C65" s="57"/>
      <c r="D65" s="290">
        <v>0</v>
      </c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25100.499999999996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251</v>
      </c>
      <c r="E68" s="6"/>
      <c r="F68" s="50"/>
    </row>
    <row r="69" spans="1:16" ht="12.75" hidden="1" customHeight="1">
      <c r="B69" s="62"/>
      <c r="D69" s="477" t="s">
        <v>92</v>
      </c>
      <c r="E69" s="485"/>
      <c r="F69" s="50"/>
    </row>
    <row r="70" spans="1:16" ht="27" hidden="1" customHeight="1">
      <c r="B70" s="502" t="s">
        <v>6</v>
      </c>
      <c r="C70" s="503"/>
      <c r="D70" s="504" t="s">
        <v>252</v>
      </c>
      <c r="E70" s="6"/>
      <c r="F70" s="50"/>
    </row>
    <row r="71" spans="1:16" ht="13.5" hidden="1" customHeight="1">
      <c r="B71" s="63"/>
      <c r="D71" s="477" t="s">
        <v>92</v>
      </c>
      <c r="E71" s="485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40" customFormat="1" ht="88.5" customHeight="1">
      <c r="A73" s="591" t="s">
        <v>271</v>
      </c>
      <c r="B73" s="591"/>
      <c r="C73" s="441"/>
      <c r="D73" s="594" t="s">
        <v>272</v>
      </c>
      <c r="E73" s="594"/>
      <c r="G73" s="595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SheetLayoutView="100" workbookViewId="0">
      <selection activeCell="P91" sqref="P91"/>
    </sheetView>
  </sheetViews>
  <sheetFormatPr defaultColWidth="9.140625" defaultRowHeight="13.5"/>
  <cols>
    <col min="1" max="1" width="4.85546875" style="87" customWidth="1"/>
    <col min="2" max="2" width="58.7109375" style="458" customWidth="1"/>
    <col min="3" max="3" width="12.140625" style="87" customWidth="1"/>
    <col min="4" max="5" width="13.7109375" style="87" customWidth="1"/>
    <col min="6" max="6" width="13.28515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2"/>
      <c r="B1" s="523"/>
      <c r="C1" s="515"/>
      <c r="D1" s="515"/>
      <c r="E1" s="515"/>
      <c r="F1" s="322" t="s">
        <v>172</v>
      </c>
      <c r="G1" s="514">
        <f>+'Ekamut-caxs'!E1+1</f>
        <v>54</v>
      </c>
      <c r="H1" s="112"/>
      <c r="L1" s="44"/>
    </row>
    <row r="2" spans="1:15" s="81" customFormat="1" ht="17.25">
      <c r="A2" s="522"/>
      <c r="B2" s="524"/>
      <c r="C2" s="525"/>
      <c r="D2" s="525"/>
      <c r="E2" s="525"/>
      <c r="F2" s="540" t="s">
        <v>39</v>
      </c>
      <c r="G2" s="540"/>
      <c r="H2" s="112"/>
      <c r="L2" s="44"/>
    </row>
    <row r="3" spans="1:15" s="81" customFormat="1" ht="17.25">
      <c r="A3" s="522"/>
      <c r="B3" s="524"/>
      <c r="C3" s="525"/>
      <c r="D3" s="525"/>
      <c r="E3" s="541" t="s">
        <v>246</v>
      </c>
      <c r="F3" s="541"/>
      <c r="G3" s="541"/>
      <c r="H3" s="112"/>
      <c r="L3" s="44"/>
    </row>
    <row r="4" spans="1:15" s="81" customFormat="1" ht="26.25" customHeight="1">
      <c r="A4" s="522"/>
      <c r="B4" s="524"/>
      <c r="C4" s="525"/>
      <c r="D4" s="525"/>
      <c r="E4" s="542" t="str">
        <f>+'Ekamut-caxs'!D4</f>
        <v xml:space="preserve">_____. _____. 2023թ. </v>
      </c>
      <c r="F4" s="542"/>
      <c r="G4" s="542"/>
      <c r="H4" s="112"/>
      <c r="L4" s="44"/>
    </row>
    <row r="5" spans="1:15" s="81" customFormat="1" ht="24.75" customHeight="1">
      <c r="A5" s="522"/>
      <c r="B5" s="524"/>
      <c r="C5" s="525"/>
      <c r="D5" s="525"/>
      <c r="E5" s="542" t="str">
        <f>+'Ekamut-caxs'!C5</f>
        <v xml:space="preserve">հ. __________- Ա որոշմամբ </v>
      </c>
      <c r="F5" s="542"/>
      <c r="G5" s="542"/>
      <c r="H5" s="112"/>
      <c r="L5" s="44"/>
    </row>
    <row r="6" spans="1:15" s="80" customFormat="1" ht="18" customHeight="1">
      <c r="A6" s="538" t="s">
        <v>40</v>
      </c>
      <c r="B6" s="538"/>
      <c r="C6" s="538"/>
      <c r="D6" s="538"/>
      <c r="E6" s="538"/>
      <c r="F6" s="538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31" t="str">
        <f>+'Ekamut-caxs'!A7:D7</f>
        <v xml:space="preserve">«Երևանի Քանաքեռ-Զեյթուն Շախմատի Մանկապատանեկան Մարզադպրոց» ՀՈԱԿ-ի </v>
      </c>
      <c r="B7" s="531"/>
      <c r="C7" s="531"/>
      <c r="D7" s="531"/>
      <c r="E7" s="531"/>
      <c r="F7" s="531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2" t="s">
        <v>221</v>
      </c>
      <c r="B8" s="532"/>
      <c r="C8" s="532"/>
      <c r="D8" s="532"/>
      <c r="E8" s="532"/>
      <c r="F8" s="532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31</v>
      </c>
      <c r="C12" s="261">
        <f>+F12</f>
        <v>592.70000000000005</v>
      </c>
      <c r="D12" s="261">
        <f>+F12</f>
        <v>592.70000000000005</v>
      </c>
      <c r="E12" s="261">
        <f>+F12</f>
        <v>592.70000000000005</v>
      </c>
      <c r="F12" s="261">
        <f>+'Dramakani hamematakan'!D6</f>
        <v>592.70000000000005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80</v>
      </c>
      <c r="C13" s="261">
        <f>SUM(C14:C24)</f>
        <v>4927.8999999999996</v>
      </c>
      <c r="D13" s="261">
        <f>SUM(D14:D24)</f>
        <v>11087.7</v>
      </c>
      <c r="E13" s="261">
        <f>SUM(E14:E24)</f>
        <v>17247.5</v>
      </c>
      <c r="F13" s="261">
        <f>SUM(F14:F24)</f>
        <v>24639.3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9" t="str">
        <f>+'Ekamut-caxs'!B11</f>
        <v>Սուբսիդիայից</v>
      </c>
      <c r="C14" s="358">
        <v>4927.8999999999996</v>
      </c>
      <c r="D14" s="358">
        <v>11087.7</v>
      </c>
      <c r="E14" s="358">
        <v>17247.5</v>
      </c>
      <c r="F14" s="259">
        <f>+'Ekamut-caxs'!D11</f>
        <v>24639.3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32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5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5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33</v>
      </c>
      <c r="B25" s="14" t="s">
        <v>81</v>
      </c>
      <c r="C25" s="261">
        <f>C26+C68+C81</f>
        <v>4650.9000000000005</v>
      </c>
      <c r="D25" s="261">
        <f>D26+D68+D81</f>
        <v>10615.9</v>
      </c>
      <c r="E25" s="261">
        <f>E26+E68+E81</f>
        <v>16581</v>
      </c>
      <c r="F25" s="261">
        <f>F26+F68+F81</f>
        <v>24861.799999999996</v>
      </c>
      <c r="G25" s="507"/>
      <c r="H25" s="352">
        <f>+F12-F66</f>
        <v>413.1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54</v>
      </c>
      <c r="B26" s="14" t="s">
        <v>57</v>
      </c>
      <c r="C26" s="261">
        <f>SUM(C27,C30:C35,C39:C62,C66:C67)</f>
        <v>4650.9000000000005</v>
      </c>
      <c r="D26" s="261">
        <f>SUM(D27,D30:D35,D39:D62,D66:D67)</f>
        <v>10615.9</v>
      </c>
      <c r="E26" s="261">
        <f>SUM(E27,E30:E35,E39:E62,E66:E67)</f>
        <v>16581</v>
      </c>
      <c r="F26" s="261">
        <f>SUM(F27,F30:F35,F39:F62,F66:F67)</f>
        <v>24818.899999999994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3890.3</v>
      </c>
      <c r="D27" s="358">
        <v>9725.7999999999993</v>
      </c>
      <c r="E27" s="358">
        <v>15561.4</v>
      </c>
      <c r="F27" s="259">
        <f>+'Ekamut-caxs'!D27</f>
        <v>23299.199999999997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8">
        <v>335.5</v>
      </c>
      <c r="D30" s="358">
        <v>335.5</v>
      </c>
      <c r="E30" s="358">
        <v>335.5</v>
      </c>
      <c r="F30" s="259">
        <f>+'Ekamut-caxs'!D30</f>
        <v>714.6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v>28</v>
      </c>
      <c r="D31" s="358">
        <v>56</v>
      </c>
      <c r="E31" s="358">
        <v>84</v>
      </c>
      <c r="F31" s="259">
        <f>+'Ekamut-caxs'!D31</f>
        <v>112.1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8">
        <v>7.2</v>
      </c>
      <c r="D32" s="358">
        <v>14.4</v>
      </c>
      <c r="E32" s="358">
        <v>21.6</v>
      </c>
      <c r="F32" s="259">
        <f>+'Ekamut-caxs'!D32</f>
        <v>28.9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 hidden="1">
      <c r="A33" s="69">
        <f t="shared" si="3"/>
        <v>5</v>
      </c>
      <c r="B33" s="268" t="str">
        <f>+'Ekamut-caxs'!B33</f>
        <v>Աղբահանության գծով</v>
      </c>
      <c r="C33" s="358"/>
      <c r="D33" s="358"/>
      <c r="E33" s="358"/>
      <c r="F33" s="259">
        <f>+'Ekamut-caxs'!D33</f>
        <v>0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5</v>
      </c>
      <c r="B35" s="268" t="str">
        <f>+'Ekamut-caxs'!B35</f>
        <v>Կապի գծով, այդ թվում`</v>
      </c>
      <c r="C35" s="358">
        <f>SUM(C36:C38)</f>
        <v>36.299999999999997</v>
      </c>
      <c r="D35" s="358">
        <f t="shared" ref="D35" si="4">SUM(D36:D38)</f>
        <v>72.599999999999994</v>
      </c>
      <c r="E35" s="358">
        <f>SUM(E36:E38)</f>
        <v>108.9</v>
      </c>
      <c r="F35" s="259">
        <f>SUM(F36:F38)</f>
        <v>145.19999999999999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5.0999999999999996</v>
      </c>
      <c r="B36" s="450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5.2</v>
      </c>
      <c r="B37" s="450" t="str">
        <f>+'Ekamut-caxs'!B37</f>
        <v>րոպեավճար</v>
      </c>
      <c r="C37" s="246">
        <v>7.5</v>
      </c>
      <c r="D37" s="246">
        <v>15</v>
      </c>
      <c r="E37" s="246">
        <v>22.5</v>
      </c>
      <c r="F37" s="264">
        <f>+'Ekamut-caxs'!D37</f>
        <v>30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5.3</v>
      </c>
      <c r="B38" s="450" t="str">
        <f>+'Ekamut-caxs'!B38</f>
        <v>ինտերնետ կապ</v>
      </c>
      <c r="C38" s="246">
        <v>14.4</v>
      </c>
      <c r="D38" s="246">
        <v>28.8</v>
      </c>
      <c r="E38" s="246">
        <v>43.2</v>
      </c>
      <c r="F38" s="264">
        <f>+'Ekamut-caxs'!D38</f>
        <v>57.6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>
      <c r="A39" s="69">
        <f>+A35+1</f>
        <v>6</v>
      </c>
      <c r="B39" s="268" t="str">
        <f>+'Ekamut-caxs'!B39</f>
        <v>Բանկային ծառայության գծով</v>
      </c>
      <c r="C39" s="358">
        <v>7.5</v>
      </c>
      <c r="D39" s="358">
        <v>15</v>
      </c>
      <c r="E39" s="358">
        <v>22.5</v>
      </c>
      <c r="F39" s="259">
        <f>+'Ekamut-caxs'!D39</f>
        <v>30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f t="shared" ref="A40:A61" si="5">+A39+1</f>
        <v>7</v>
      </c>
      <c r="B40" s="268" t="str">
        <f>+'Ekamut-caxs'!B40</f>
        <v>Տնտեսական ապրանքների գծով</v>
      </c>
      <c r="C40" s="358">
        <v>15</v>
      </c>
      <c r="D40" s="358">
        <v>30</v>
      </c>
      <c r="E40" s="358">
        <v>45</v>
      </c>
      <c r="F40" s="259">
        <f>+'Ekamut-caxs'!D40</f>
        <v>70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si="5"/>
        <v>8</v>
      </c>
      <c r="B41" s="268" t="str">
        <f>+'Ekamut-caxs'!B41</f>
        <v>Գրասենյակային ապրանքների գծով</v>
      </c>
      <c r="C41" s="358">
        <v>12.5</v>
      </c>
      <c r="D41" s="358">
        <v>25</v>
      </c>
      <c r="E41" s="358">
        <v>37.5</v>
      </c>
      <c r="F41" s="259">
        <f>+'Ekamut-caxs'!D41</f>
        <v>60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si="5"/>
        <v>9</v>
      </c>
      <c r="B42" s="268" t="str">
        <f>+'Ekamut-caxs'!B42</f>
        <v>Փոքրարժեք կամ արագամաշ առարկաների գծով</v>
      </c>
      <c r="C42" s="358">
        <v>11.1</v>
      </c>
      <c r="D42" s="358">
        <v>22.2</v>
      </c>
      <c r="E42" s="358">
        <v>33.299999999999997</v>
      </c>
      <c r="F42" s="259">
        <f>+'Ekamut-caxs'!D42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>
        <f t="shared" si="2"/>
        <v>0</v>
      </c>
      <c r="L42" s="94"/>
      <c r="M42" s="101"/>
      <c r="N42" s="101"/>
      <c r="O42" s="101"/>
    </row>
    <row r="43" spans="1:15" s="102" customFormat="1" ht="17.25" hidden="1">
      <c r="A43" s="69">
        <f t="shared" si="5"/>
        <v>10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 hidden="1">
      <c r="A44" s="69">
        <f t="shared" si="5"/>
        <v>11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12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5"/>
        <v>13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9</v>
      </c>
      <c r="B47" s="268" t="str">
        <f>+'Ekamut-caxs'!B47</f>
        <v>Ջեռուցման համակարգի սպասարկման գծով</v>
      </c>
      <c r="C47" s="358">
        <v>11.9</v>
      </c>
      <c r="D47" s="358">
        <v>23.8</v>
      </c>
      <c r="E47" s="358">
        <v>35.700000000000003</v>
      </c>
      <c r="F47" s="259">
        <f>+'Ekamut-caxs'!D47</f>
        <v>57.3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10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11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12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v>10</v>
      </c>
      <c r="B51" s="268" t="str">
        <f>+'Ekamut-caxs'!B51</f>
        <v>Համակարգիչների տեխնիկական սպասարկման գծով</v>
      </c>
      <c r="C51" s="358">
        <v>3</v>
      </c>
      <c r="D51" s="358">
        <v>3</v>
      </c>
      <c r="E51" s="358">
        <v>3</v>
      </c>
      <c r="F51" s="259">
        <f>+'Ekamut-caxs'!D51</f>
        <v>9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11</v>
      </c>
      <c r="B52" s="268" t="str">
        <f>+'Ekamut-caxs'!B52</f>
        <v>Համակարգչային ծրագրի և կայքի սպասարկման գծով</v>
      </c>
      <c r="C52" s="358">
        <v>95</v>
      </c>
      <c r="D52" s="358">
        <v>95</v>
      </c>
      <c r="E52" s="358">
        <v>95</v>
      </c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5"/>
        <v>12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13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14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>
      <c r="A56" s="69">
        <v>13</v>
      </c>
      <c r="B56" s="268" t="str">
        <f>+'Ekamut-caxs'!B56</f>
        <v>Վերապատրաստման գծով</v>
      </c>
      <c r="C56" s="358">
        <v>15</v>
      </c>
      <c r="D56" s="358">
        <v>15</v>
      </c>
      <c r="E56" s="358">
        <v>15</v>
      </c>
      <c r="F56" s="259">
        <f>+'Ekamut-caxs'!D56</f>
        <v>15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5"/>
        <v>14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15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16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17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18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25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35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48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82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8.75" customHeight="1">
      <c r="A66" s="77">
        <v>14</v>
      </c>
      <c r="B66" s="260" t="s">
        <v>36</v>
      </c>
      <c r="C66" s="357">
        <f>+F66</f>
        <v>179.60000000000002</v>
      </c>
      <c r="D66" s="357">
        <f>+F66</f>
        <v>179.60000000000002</v>
      </c>
      <c r="E66" s="357">
        <f>+F66</f>
        <v>179.60000000000002</v>
      </c>
      <c r="F66" s="259">
        <f>+'Deb. ev kreditor'!D59-'Deb. ev kreditor'!D54</f>
        <v>179.60000000000002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83</v>
      </c>
      <c r="C67" s="358">
        <v>0</v>
      </c>
      <c r="D67" s="358">
        <v>0</v>
      </c>
      <c r="E67" s="358">
        <v>0</v>
      </c>
      <c r="F67" s="258">
        <v>0</v>
      </c>
      <c r="G67" s="510"/>
      <c r="H67" s="539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55</v>
      </c>
      <c r="B68" s="88" t="s">
        <v>58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3"/>
      <c r="H68" s="539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87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84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85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86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184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63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64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60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59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49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>
      <c r="A81" s="41" t="s">
        <v>55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42.9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>
      <c r="A82" s="69">
        <v>1</v>
      </c>
      <c r="B82" s="268" t="s">
        <v>192</v>
      </c>
      <c r="C82" s="358"/>
      <c r="D82" s="358"/>
      <c r="E82" s="358"/>
      <c r="F82" s="258">
        <v>42.9</v>
      </c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37</v>
      </c>
      <c r="B84" s="14" t="s">
        <v>38</v>
      </c>
      <c r="C84" s="261">
        <f>C12+C13-C25</f>
        <v>869.69999999999891</v>
      </c>
      <c r="D84" s="261">
        <f>D12+D13-D25</f>
        <v>1064.5000000000018</v>
      </c>
      <c r="E84" s="261">
        <f>E12+E13-E25</f>
        <v>1259.2000000000007</v>
      </c>
      <c r="F84" s="261">
        <f>F12+F13-F25</f>
        <v>370.20000000000437</v>
      </c>
      <c r="G84" s="506"/>
      <c r="H84" s="489"/>
      <c r="I84" s="355" t="str">
        <f>IF((D84-C84)&lt;0, (0),"")</f>
        <v/>
      </c>
      <c r="J84" s="355" t="str">
        <f t="shared" ref="J84" si="9">IF((E84-D84)&lt;0, (0),"")</f>
        <v/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36" t="str">
        <f>+'Ekamut-caxs'!D68</f>
        <v>Է.Համբարձումյան</v>
      </c>
      <c r="F86" s="536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37" t="s">
        <v>92</v>
      </c>
      <c r="F87" s="537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36" t="str">
        <f>+'Ekamut-caxs'!D70</f>
        <v>Հ.Ղուկասյան</v>
      </c>
      <c r="F88" s="536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37" t="s">
        <v>92</v>
      </c>
      <c r="F89" s="537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78.75" customHeight="1">
      <c r="A91" s="591" t="s">
        <v>271</v>
      </c>
      <c r="B91" s="591"/>
      <c r="C91" s="441"/>
      <c r="E91" s="592"/>
      <c r="F91" s="593" t="s">
        <v>272</v>
      </c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80"/>
      <c r="I93" s="84"/>
      <c r="J93" s="84"/>
      <c r="K93" s="84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81"/>
      <c r="J96" s="81"/>
      <c r="K96" s="81"/>
      <c r="L96" s="95"/>
    </row>
    <row r="97" spans="2:12" s="86" customFormat="1" ht="17.25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25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61" sqref="A61"/>
    </sheetView>
  </sheetViews>
  <sheetFormatPr defaultColWidth="9.140625" defaultRowHeight="13.5"/>
  <cols>
    <col min="1" max="1" width="6.140625" style="24" customWidth="1"/>
    <col min="2" max="2" width="58.140625" style="461" customWidth="1"/>
    <col min="3" max="3" width="15.42578125" style="20" customWidth="1"/>
    <col min="4" max="4" width="15" style="20" customWidth="1"/>
    <col min="5" max="5" width="12.8554687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3" t="s">
        <v>53</v>
      </c>
      <c r="B1" s="543"/>
      <c r="C1" s="543"/>
      <c r="D1" s="543"/>
      <c r="E1" s="543"/>
      <c r="F1" s="543"/>
    </row>
    <row r="2" spans="1:18" s="22" customFormat="1" ht="20.25">
      <c r="A2" s="531" t="str">
        <f>+'Ekamut-caxs'!A7:D7</f>
        <v xml:space="preserve">«Երևանի Քանաքեռ-Զեյթուն Շախմատի Մանկապատանեկան Մարզադպրոց» ՀՈԱԿ-ի </v>
      </c>
      <c r="B2" s="531"/>
      <c r="C2" s="531"/>
      <c r="D2" s="531"/>
      <c r="E2" s="531"/>
      <c r="F2" s="53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6" t="s">
        <v>222</v>
      </c>
      <c r="B3" s="546"/>
      <c r="C3" s="546"/>
      <c r="D3" s="546"/>
      <c r="E3" s="546"/>
      <c r="F3" s="546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3"/>
      <c r="H5" s="482" t="s">
        <v>244</v>
      </c>
    </row>
    <row r="6" spans="1:18" s="22" customFormat="1" ht="17.25">
      <c r="A6" s="72" t="s">
        <v>7</v>
      </c>
      <c r="B6" s="73" t="s">
        <v>122</v>
      </c>
      <c r="C6" s="275">
        <f>SUM(C7:C14,C17:C19)</f>
        <v>23621.4</v>
      </c>
      <c r="D6" s="275">
        <f>SUM(D7:D14,D17:D19)</f>
        <v>25100.5</v>
      </c>
      <c r="E6" s="275">
        <f t="shared" ref="E6:E60" si="0">D6-C6</f>
        <v>1479.0999999999985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23160.2</v>
      </c>
      <c r="D7" s="266">
        <f>+'Ekamut-caxs'!D11</f>
        <v>24639.3</v>
      </c>
      <c r="E7" s="266">
        <f t="shared" si="0"/>
        <v>1479.0999999999985</v>
      </c>
      <c r="F7" s="244" t="s">
        <v>257</v>
      </c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2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461.2</v>
      </c>
      <c r="D14" s="266">
        <f>SUM(D15:D16)</f>
        <v>461.2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2">
        <v>461.2</v>
      </c>
      <c r="D15" s="243">
        <f>+'Ekamut-caxs'!D19</f>
        <v>461.2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23621.399999999998</v>
      </c>
      <c r="D20" s="276">
        <f>SUM(D21,D24:D29,D33:D56,D58:D59)</f>
        <v>25100.499999999996</v>
      </c>
      <c r="E20" s="275">
        <f t="shared" si="0"/>
        <v>1479.0999999999985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32.25" customHeight="1">
      <c r="A21" s="69">
        <v>1</v>
      </c>
      <c r="B21" s="320" t="str">
        <f>+'Ekamut-caxs'!B27</f>
        <v>Աշխատավարձի գծով, որից՝</v>
      </c>
      <c r="C21" s="267">
        <v>21892.3</v>
      </c>
      <c r="D21" s="269">
        <f>+'Ekamut-caxs'!D27</f>
        <v>23299.199999999997</v>
      </c>
      <c r="E21" s="266">
        <f t="shared" si="0"/>
        <v>1406.8999999999978</v>
      </c>
      <c r="F21" s="242" t="s">
        <v>258</v>
      </c>
      <c r="G21" s="527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699.1</v>
      </c>
      <c r="D24" s="269">
        <f>+'Ekamut-caxs'!D30</f>
        <v>714.6</v>
      </c>
      <c r="E24" s="266">
        <f t="shared" si="0"/>
        <v>15.5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115.3</v>
      </c>
      <c r="D25" s="269">
        <f>+'Ekamut-caxs'!D31</f>
        <v>112.1</v>
      </c>
      <c r="E25" s="266">
        <f t="shared" si="0"/>
        <v>-3.2000000000000028</v>
      </c>
      <c r="F25" s="244" t="s">
        <v>259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28.7</v>
      </c>
      <c r="D26" s="269">
        <f>+'Ekamut-caxs'!D32</f>
        <v>28.9</v>
      </c>
      <c r="E26" s="266">
        <f t="shared" si="0"/>
        <v>0.19999999999999929</v>
      </c>
      <c r="F26" s="244" t="s">
        <v>259</v>
      </c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hidden="1" customHeight="1">
      <c r="A27" s="69">
        <f t="shared" si="2"/>
        <v>5</v>
      </c>
      <c r="B27" s="268" t="str">
        <f>+'Ekamut-caxs'!B33</f>
        <v>Աղբահանության գծով</v>
      </c>
      <c r="C27" s="267"/>
      <c r="D27" s="269">
        <f>+'Ekamut-caxs'!D33</f>
        <v>0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132.6</v>
      </c>
      <c r="D29" s="269">
        <f>SUM(D30:D32)</f>
        <v>145.19999999999999</v>
      </c>
      <c r="E29" s="266">
        <f t="shared" si="0"/>
        <v>12.599999999999994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5.0999999999999996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5.2</v>
      </c>
      <c r="B31" s="450" t="str">
        <f>+'Ekamut-caxs'!B37</f>
        <v>րոպեավճար</v>
      </c>
      <c r="C31" s="242">
        <v>17.399999999999999</v>
      </c>
      <c r="D31" s="270">
        <f>+'Ekamut-caxs'!D37</f>
        <v>30</v>
      </c>
      <c r="E31" s="243">
        <f t="shared" si="0"/>
        <v>12.600000000000001</v>
      </c>
      <c r="F31" s="244"/>
      <c r="G31" s="27"/>
    </row>
    <row r="32" spans="1:18" ht="21" customHeight="1">
      <c r="A32" s="28">
        <v>5.3</v>
      </c>
      <c r="B32" s="450" t="str">
        <f>+'Ekamut-caxs'!B38</f>
        <v>ինտերնետ կապ</v>
      </c>
      <c r="C32" s="242">
        <v>57.6</v>
      </c>
      <c r="D32" s="270">
        <f>+'Ekamut-caxs'!D38</f>
        <v>57.6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6</v>
      </c>
      <c r="B33" s="268" t="str">
        <f>+'Ekamut-caxs'!B39</f>
        <v>Բանկային ծառայության գծով</v>
      </c>
      <c r="C33" s="267">
        <v>25.3</v>
      </c>
      <c r="D33" s="269">
        <f>+'Ekamut-caxs'!D39</f>
        <v>30</v>
      </c>
      <c r="E33" s="266">
        <f t="shared" si="0"/>
        <v>4.6999999999999993</v>
      </c>
      <c r="F33" s="244" t="s">
        <v>261</v>
      </c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7</v>
      </c>
      <c r="B34" s="268" t="str">
        <f>+'Ekamut-caxs'!B40</f>
        <v>Տնտեսական ապրանքների գծով</v>
      </c>
      <c r="C34" s="267">
        <v>63.9</v>
      </c>
      <c r="D34" s="269">
        <f>+'Ekamut-caxs'!D40</f>
        <v>70</v>
      </c>
      <c r="E34" s="266">
        <f t="shared" si="0"/>
        <v>6.1000000000000014</v>
      </c>
      <c r="F34" s="244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8</v>
      </c>
      <c r="B35" s="268" t="str">
        <f>+'Ekamut-caxs'!B41</f>
        <v>Գրասենյակային ապրանքների գծով</v>
      </c>
      <c r="C35" s="267">
        <v>36.799999999999997</v>
      </c>
      <c r="D35" s="269">
        <f>+'Ekamut-caxs'!D41</f>
        <v>60</v>
      </c>
      <c r="E35" s="266">
        <f t="shared" si="0"/>
        <v>23.200000000000003</v>
      </c>
      <c r="F35" s="244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44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44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11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44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12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44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13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44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7.75" customHeight="1">
      <c r="A41" s="69">
        <v>9</v>
      </c>
      <c r="B41" s="268" t="str">
        <f>+'Ekamut-caxs'!B47</f>
        <v>Ջեռուցման համակարգի սպասարկման գծով</v>
      </c>
      <c r="C41" s="265">
        <v>42.7</v>
      </c>
      <c r="D41" s="269">
        <f>+'Ekamut-caxs'!D47</f>
        <v>57.3</v>
      </c>
      <c r="E41" s="266">
        <f>D41-C41</f>
        <v>14.599999999999994</v>
      </c>
      <c r="F41" s="242" t="s">
        <v>264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10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11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12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7.5" customHeight="1">
      <c r="A45" s="69">
        <v>10</v>
      </c>
      <c r="B45" s="268" t="str">
        <f>+'Ekamut-caxs'!B51</f>
        <v>Համակարգիչների տեխնիկական սպասարկման գծով</v>
      </c>
      <c r="C45" s="267">
        <v>3</v>
      </c>
      <c r="D45" s="269">
        <f>+'Ekamut-caxs'!D51</f>
        <v>9</v>
      </c>
      <c r="E45" s="266">
        <f t="shared" si="0"/>
        <v>6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3" customHeight="1">
      <c r="A46" s="69">
        <v>11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18.75" customHeight="1">
      <c r="A47" s="69">
        <v>12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v>13</v>
      </c>
      <c r="B50" s="268" t="str">
        <f>+'Ekamut-caxs'!B56</f>
        <v>Վերապատրաստման գծով</v>
      </c>
      <c r="C50" s="265">
        <v>0</v>
      </c>
      <c r="D50" s="269">
        <f>+'Ekamut-caxs'!D56</f>
        <v>15</v>
      </c>
      <c r="E50" s="266">
        <f t="shared" si="4"/>
        <v>15</v>
      </c>
      <c r="F50" s="244" t="s">
        <v>268</v>
      </c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14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15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16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17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18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15.75" customHeight="1">
      <c r="A56" s="69">
        <v>14</v>
      </c>
      <c r="B56" s="268" t="str">
        <f>+'Ekamut-caxs'!B62</f>
        <v>Հիմնական միջոցների մաշվածության գծով, որից՝</v>
      </c>
      <c r="C56" s="265">
        <v>483.7</v>
      </c>
      <c r="D56" s="269">
        <f>+'Ekamut-caxs'!D62</f>
        <v>461.2</v>
      </c>
      <c r="E56" s="266">
        <f t="shared" si="4"/>
        <v>-22.5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14.1</v>
      </c>
      <c r="B57" s="466" t="str">
        <f>+'Ekamut-caxs'!B63</f>
        <v>պայմանով (անհատույց) ստացված</v>
      </c>
      <c r="C57" s="244">
        <v>461.2</v>
      </c>
      <c r="D57" s="270">
        <f>+'Ekamut-caxs'!D63</f>
        <v>461.2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15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16</v>
      </c>
      <c r="B59" s="268" t="str">
        <f>+'Ekamut-caxs'!B65</f>
        <v>Այլ ծախսերի գծով</v>
      </c>
      <c r="C59" s="265">
        <v>0</v>
      </c>
      <c r="D59" s="269">
        <f>+'Ekamut-caxs'!D65</f>
        <v>0</v>
      </c>
      <c r="E59" s="266">
        <f t="shared" si="4"/>
        <v>0</v>
      </c>
      <c r="F59" s="265" t="s">
        <v>260</v>
      </c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7" t="s">
        <v>78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5" t="str">
        <f>+'Ekamut-caxs'!D68</f>
        <v>Է.Համբարձումյան</v>
      </c>
      <c r="E62" s="545"/>
      <c r="F62" s="317"/>
      <c r="G62" s="27"/>
    </row>
    <row r="63" spans="1:18" ht="9.75" customHeight="1">
      <c r="B63" s="470"/>
      <c r="C63" s="38"/>
      <c r="D63" s="544" t="s">
        <v>5</v>
      </c>
      <c r="E63" s="544"/>
      <c r="F63" s="318"/>
      <c r="G63" s="27"/>
    </row>
    <row r="64" spans="1:18" ht="24.75" customHeight="1">
      <c r="B64" s="469" t="s">
        <v>6</v>
      </c>
      <c r="C64" s="39"/>
      <c r="D64" s="545" t="str">
        <f>+'Ekamut-caxs'!D70</f>
        <v>Հ.Ղուկասյան</v>
      </c>
      <c r="E64" s="545"/>
      <c r="F64" s="317"/>
      <c r="G64" s="27"/>
    </row>
    <row r="65" spans="1:7" ht="11.25" customHeight="1">
      <c r="B65" s="471"/>
      <c r="C65" s="38"/>
      <c r="D65" s="544" t="s">
        <v>5</v>
      </c>
      <c r="E65" s="544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A61" sqref="A61"/>
    </sheetView>
  </sheetViews>
  <sheetFormatPr defaultColWidth="9.140625" defaultRowHeight="13.5"/>
  <cols>
    <col min="1" max="1" width="4.85546875" style="20" customWidth="1"/>
    <col min="2" max="2" width="55.42578125" style="461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3" t="s">
        <v>79</v>
      </c>
      <c r="B1" s="543"/>
      <c r="C1" s="543"/>
      <c r="D1" s="543"/>
      <c r="E1" s="543"/>
      <c r="F1" s="543"/>
    </row>
    <row r="2" spans="1:20" s="22" customFormat="1" ht="20.25">
      <c r="A2" s="531" t="str">
        <f>+'Ekamut-caxs'!A7:D7</f>
        <v xml:space="preserve">«Երևանի Քանաքեռ-Զեյթուն Շախմատի Մանկապատանեկան Մարզադպրոց» ՀՈԱԿ-ի </v>
      </c>
      <c r="B2" s="531"/>
      <c r="C2" s="531"/>
      <c r="D2" s="531"/>
      <c r="E2" s="531"/>
      <c r="F2" s="531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6" t="s">
        <v>223</v>
      </c>
      <c r="B3" s="546"/>
      <c r="C3" s="546"/>
      <c r="D3" s="546"/>
      <c r="E3" s="546"/>
      <c r="F3" s="546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302.89999999999998</v>
      </c>
      <c r="D6" s="245">
        <v>592.70000000000005</v>
      </c>
      <c r="E6" s="261">
        <f t="shared" ref="E6:E63" si="0">D6-C6</f>
        <v>289.80000000000007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23420.9</v>
      </c>
      <c r="D7" s="261">
        <f>SUM(D8:D18)</f>
        <v>24639.3</v>
      </c>
      <c r="E7" s="261">
        <f>D7-C7</f>
        <v>1218.3999999999978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1" customHeight="1">
      <c r="A8" s="69">
        <v>1</v>
      </c>
      <c r="B8" s="449" t="str">
        <f>+'Dramakan hosqer'!B14</f>
        <v>Սուբսիդիայից</v>
      </c>
      <c r="C8" s="258">
        <v>23420.9</v>
      </c>
      <c r="D8" s="259">
        <f>+'Dramakan hosqer'!F14</f>
        <v>24639.3</v>
      </c>
      <c r="E8" s="259">
        <f>D8-C8</f>
        <v>1218.3999999999978</v>
      </c>
      <c r="F8" s="246" t="s">
        <v>262</v>
      </c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9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23131.1</v>
      </c>
      <c r="D19" s="261">
        <f>+D20+D62+D75</f>
        <v>24861.799999999996</v>
      </c>
      <c r="E19" s="261">
        <f t="shared" si="0"/>
        <v>1730.6999999999971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23108.6</v>
      </c>
      <c r="D20" s="261">
        <f>SUM(D21,D24:D29,D33:D56,D60:D61)</f>
        <v>24818.899999999994</v>
      </c>
      <c r="E20" s="261">
        <f t="shared" si="0"/>
        <v>1710.2999999999956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21892.5</v>
      </c>
      <c r="D21" s="259">
        <f>+'Dramakan hosqer'!F27</f>
        <v>23299.199999999997</v>
      </c>
      <c r="E21" s="259">
        <f t="shared" si="0"/>
        <v>1406.6999999999971</v>
      </c>
      <c r="F21" s="246" t="s">
        <v>266</v>
      </c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21" customHeight="1">
      <c r="A24" s="69">
        <f>+A21+1</f>
        <v>2</v>
      </c>
      <c r="B24" s="268" t="str">
        <f>+'Dramakan hosqer'!B30</f>
        <v>Ջեռուցման գծով</v>
      </c>
      <c r="C24" s="258">
        <v>671.7</v>
      </c>
      <c r="D24" s="259">
        <f>+'Dramakan hosqer'!F30</f>
        <v>714.6</v>
      </c>
      <c r="E24" s="259">
        <f t="shared" si="0"/>
        <v>42.899999999999977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23.25" customHeight="1">
      <c r="A25" s="69">
        <f>+A24+1</f>
        <v>3</v>
      </c>
      <c r="B25" s="268" t="str">
        <f>+'Dramakan hosqer'!B31</f>
        <v>Էլեկտրաէներգիայի գծով</v>
      </c>
      <c r="C25" s="258">
        <v>112.1</v>
      </c>
      <c r="D25" s="259">
        <f>+'Dramakan hosqer'!F31</f>
        <v>112.1</v>
      </c>
      <c r="E25" s="259">
        <f t="shared" si="0"/>
        <v>0</v>
      </c>
      <c r="F25" s="529" t="s">
        <v>263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9.5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29.1</v>
      </c>
      <c r="D26" s="259">
        <f>+'Dramakan hosqer'!F32</f>
        <v>28.9</v>
      </c>
      <c r="E26" s="259">
        <f t="shared" si="0"/>
        <v>-0.20000000000000284</v>
      </c>
      <c r="F26" s="529" t="s">
        <v>263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hidden="1" customHeight="1">
      <c r="A27" s="69">
        <f t="shared" si="2"/>
        <v>5</v>
      </c>
      <c r="B27" s="268" t="str">
        <f>+'Dramakan hosqer'!B33</f>
        <v>Աղբահանության գծով</v>
      </c>
      <c r="C27" s="258"/>
      <c r="D27" s="259">
        <f>+'Dramakan hosqer'!F33</f>
        <v>0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5</v>
      </c>
      <c r="B29" s="268" t="str">
        <f>+'Dramakan hosqer'!B35</f>
        <v>Կապի գծով, այդ թվում`</v>
      </c>
      <c r="C29" s="259">
        <f>SUM(C30:C32)</f>
        <v>133.5</v>
      </c>
      <c r="D29" s="259">
        <f>SUM(D30:D32)</f>
        <v>145.19999999999999</v>
      </c>
      <c r="E29" s="259">
        <f t="shared" si="0"/>
        <v>11.699999999999989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5.0999999999999996</v>
      </c>
      <c r="B30" s="450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46"/>
    </row>
    <row r="31" spans="1:20" s="35" customFormat="1" ht="18" customHeight="1">
      <c r="A31" s="28">
        <v>5.2</v>
      </c>
      <c r="B31" s="450" t="str">
        <f>+'Dramakan hosqer'!B37</f>
        <v>րոպեավճար</v>
      </c>
      <c r="C31" s="246">
        <v>18.3</v>
      </c>
      <c r="D31" s="264">
        <f>+'Dramakan hosqer'!F37</f>
        <v>30</v>
      </c>
      <c r="E31" s="264">
        <f t="shared" si="0"/>
        <v>11.7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5.3</v>
      </c>
      <c r="B32" s="450" t="str">
        <f>+'Dramakan hosqer'!B38</f>
        <v>ինտերնետ կապ</v>
      </c>
      <c r="C32" s="246">
        <v>57.6</v>
      </c>
      <c r="D32" s="264">
        <f>+'Dramakan hosqer'!F38</f>
        <v>57.6</v>
      </c>
      <c r="E32" s="264">
        <f t="shared" si="0"/>
        <v>0</v>
      </c>
      <c r="F32" s="246"/>
      <c r="I32" s="136"/>
    </row>
    <row r="33" spans="1:20" s="67" customFormat="1" ht="21" customHeight="1">
      <c r="A33" s="69">
        <f>+A29+1</f>
        <v>6</v>
      </c>
      <c r="B33" s="268" t="str">
        <f>+'Dramakan hosqer'!B39</f>
        <v>Բանկային ծառայության գծով</v>
      </c>
      <c r="C33" s="258">
        <v>25.3</v>
      </c>
      <c r="D33" s="259">
        <f>+'Dramakan hosqer'!F39</f>
        <v>30</v>
      </c>
      <c r="E33" s="259">
        <f t="shared" si="0"/>
        <v>4.6999999999999993</v>
      </c>
      <c r="F33" s="529" t="s">
        <v>261</v>
      </c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7</v>
      </c>
      <c r="B34" s="268" t="str">
        <f>+'Dramakan hosqer'!B40</f>
        <v>Տնտեսական ապրանքների գծով</v>
      </c>
      <c r="C34" s="258">
        <v>63.9</v>
      </c>
      <c r="D34" s="259">
        <f>+'Dramakan hosqer'!F40</f>
        <v>70</v>
      </c>
      <c r="E34" s="259">
        <f t="shared" si="0"/>
        <v>6.1000000000000014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8</v>
      </c>
      <c r="B35" s="268" t="str">
        <f>+'Dramakan hosqer'!B41</f>
        <v>Գրասենյակային ապրանքների գծով</v>
      </c>
      <c r="C35" s="258">
        <v>36.799999999999997</v>
      </c>
      <c r="D35" s="259">
        <f>+'Dramakan hosqer'!F41</f>
        <v>60</v>
      </c>
      <c r="E35" s="259">
        <f t="shared" si="0"/>
        <v>23.200000000000003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 hidden="1">
      <c r="A36" s="69">
        <f t="shared" si="3"/>
        <v>9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11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13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37.5" customHeight="1">
      <c r="A41" s="69">
        <v>9</v>
      </c>
      <c r="B41" s="268" t="str">
        <f>+'Dramakan hosqer'!B47</f>
        <v>Ջեռուցման համակարգի սպասարկման գծով</v>
      </c>
      <c r="C41" s="258">
        <v>42.7</v>
      </c>
      <c r="D41" s="259">
        <f>+'Dramakan hosqer'!F47</f>
        <v>57.3</v>
      </c>
      <c r="E41" s="259">
        <f t="shared" si="0"/>
        <v>14.599999999999994</v>
      </c>
      <c r="F41" s="529" t="s">
        <v>265</v>
      </c>
      <c r="G41" s="528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10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11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12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15.75" customHeight="1">
      <c r="A45" s="69">
        <v>10</v>
      </c>
      <c r="B45" s="268" t="str">
        <f>+'Dramakan hosqer'!B51</f>
        <v>Համակարգիչների տեխնիկական սպասարկման գծով</v>
      </c>
      <c r="C45" s="258">
        <v>3</v>
      </c>
      <c r="D45" s="259">
        <f>+'Dramakan hosqer'!F51</f>
        <v>9</v>
      </c>
      <c r="E45" s="259">
        <f t="shared" si="0"/>
        <v>6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16.5" customHeight="1">
      <c r="A46" s="69">
        <v>11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customHeight="1">
      <c r="A50" s="69">
        <v>13</v>
      </c>
      <c r="B50" s="268" t="str">
        <f>+'Dramakan hosqer'!B56</f>
        <v>Վերապատրաստման գծով</v>
      </c>
      <c r="C50" s="258">
        <v>0</v>
      </c>
      <c r="D50" s="259">
        <f>+'Dramakan hosqer'!F56</f>
        <v>15</v>
      </c>
      <c r="E50" s="259">
        <f t="shared" si="0"/>
        <v>15</v>
      </c>
      <c r="F50" s="246" t="s">
        <v>268</v>
      </c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14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15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16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17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18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19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14</v>
      </c>
      <c r="B60" s="260" t="str">
        <f>+'Dramakan hosqer'!B66</f>
        <v>Կրեդիտորական պարտքի մարման գծով</v>
      </c>
      <c r="C60" s="258"/>
      <c r="D60" s="259">
        <f>+'Dramakan hosqer'!F66</f>
        <v>179.60000000000002</v>
      </c>
      <c r="E60" s="259">
        <f t="shared" si="0"/>
        <v>179.60000000000002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15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 t="s">
        <v>267</v>
      </c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17.25" customHeight="1">
      <c r="A62" s="167" t="s">
        <v>55</v>
      </c>
      <c r="B62" s="14" t="s">
        <v>58</v>
      </c>
      <c r="C62" s="261">
        <f>+C63+C71</f>
        <v>22.5</v>
      </c>
      <c r="D62" s="261">
        <f>+D63+D71</f>
        <v>0</v>
      </c>
      <c r="E62" s="261">
        <f t="shared" si="0"/>
        <v>-22.5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17.25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22.5</v>
      </c>
      <c r="D63" s="259">
        <f>SUM(D64:D70)</f>
        <v>0</v>
      </c>
      <c r="E63" s="259">
        <f t="shared" si="0"/>
        <v>-22.5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22.5</v>
      </c>
      <c r="D64" s="259">
        <f>+'Dramakan hosqer'!F70</f>
        <v>0</v>
      </c>
      <c r="E64" s="259">
        <f t="shared" ref="E64:E78" si="4">D64-C64</f>
        <v>-22.5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>
      <c r="A75" s="167" t="s">
        <v>56</v>
      </c>
      <c r="B75" s="14" t="s">
        <v>128</v>
      </c>
      <c r="C75" s="261">
        <f>SUM(C76:C77)</f>
        <v>0</v>
      </c>
      <c r="D75" s="261">
        <f>SUM(D76:D77)</f>
        <v>42.9</v>
      </c>
      <c r="E75" s="261">
        <f t="shared" si="4"/>
        <v>42.9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42.9</v>
      </c>
      <c r="E76" s="258">
        <f>D76-C76</f>
        <v>42.9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37</v>
      </c>
      <c r="B78" s="14" t="s">
        <v>38</v>
      </c>
      <c r="C78" s="261">
        <f>C6+C7-C19</f>
        <v>592.70000000000437</v>
      </c>
      <c r="D78" s="261">
        <f>D6+D7-D19</f>
        <v>370.20000000000437</v>
      </c>
      <c r="E78" s="261">
        <f t="shared" si="4"/>
        <v>-222.5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8" t="str">
        <f>+'Ekamut-caxs'!D68</f>
        <v>Է.Համբարձումյան</v>
      </c>
      <c r="E80" s="545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7" t="s">
        <v>92</v>
      </c>
      <c r="E81" s="547"/>
      <c r="F81" s="321"/>
    </row>
    <row r="82" spans="1:20" s="19" customFormat="1" ht="22.5" customHeight="1">
      <c r="A82" s="20"/>
      <c r="B82" s="463" t="s">
        <v>6</v>
      </c>
      <c r="C82" s="20"/>
      <c r="D82" s="545" t="str">
        <f>+'Ekamut-caxs'!D70</f>
        <v>Հ.Ղուկասյան</v>
      </c>
      <c r="E82" s="545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7" t="s">
        <v>92</v>
      </c>
      <c r="E83" s="547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A61" sqref="A6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49" t="s">
        <v>67</v>
      </c>
      <c r="B1" s="549"/>
      <c r="C1" s="549"/>
      <c r="D1" s="549"/>
      <c r="E1" s="549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0" t="str">
        <f>+'Ekamut-caxs'!A7:D7</f>
        <v xml:space="preserve">«Երևանի Քանաքեռ-Զեյթուն Շախմատի Մանկապատանեկան Մարզադպրոց» ՀՈԱԿ-ի </v>
      </c>
      <c r="B2" s="551"/>
      <c r="C2" s="551"/>
      <c r="D2" s="551"/>
      <c r="E2" s="55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2" t="s">
        <v>131</v>
      </c>
      <c r="B3" s="552"/>
      <c r="C3" s="552"/>
      <c r="D3" s="552"/>
      <c r="E3" s="55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3" t="s">
        <v>224</v>
      </c>
      <c r="B4" s="553"/>
      <c r="C4" s="553"/>
      <c r="D4" s="553"/>
      <c r="E4" s="553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4" t="s">
        <v>136</v>
      </c>
      <c r="B7" s="555"/>
      <c r="C7" s="555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31.5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>
        <v>10.4</v>
      </c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>
        <v>19.100000000000001</v>
      </c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E28" s="32"/>
    </row>
    <row r="29" spans="1:22" ht="26.25" customHeight="1">
      <c r="A29" s="211">
        <v>2.11</v>
      </c>
      <c r="B29" s="207"/>
      <c r="C29" s="209" t="s">
        <v>155</v>
      </c>
      <c r="D29" s="32">
        <v>2</v>
      </c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31.5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4" t="s">
        <v>161</v>
      </c>
      <c r="B35" s="555"/>
      <c r="C35" s="555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154.6</v>
      </c>
      <c r="E36" s="32" t="s">
        <v>256</v>
      </c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12.2</v>
      </c>
      <c r="E37" s="32" t="s">
        <v>256</v>
      </c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1.9</v>
      </c>
      <c r="E38" s="32" t="s">
        <v>256</v>
      </c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10.9</v>
      </c>
      <c r="E41" s="32" t="s">
        <v>256</v>
      </c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348.1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>
        <v>348.1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527.70000000000005</v>
      </c>
      <c r="E59" s="224" t="s">
        <v>256</v>
      </c>
      <c r="F59" s="349">
        <f>+D59-D54</f>
        <v>179.60000000000002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15" customHeight="1">
      <c r="A62" s="226">
        <v>1</v>
      </c>
      <c r="B62" s="227" t="s">
        <v>225</v>
      </c>
      <c r="C62" s="223">
        <v>592.70000000000005</v>
      </c>
      <c r="D62" s="557" t="s">
        <v>164</v>
      </c>
      <c r="E62" s="558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269</v>
      </c>
      <c r="C64" s="229"/>
      <c r="D64" s="559" t="str">
        <f>+'Ekamut-caxs'!D68</f>
        <v>Է.Համբարձումյան</v>
      </c>
      <c r="E64" s="55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6" t="s">
        <v>92</v>
      </c>
      <c r="E65" s="556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9" t="str">
        <f>+'Ekamut-caxs'!D70</f>
        <v>Հ.Ղուկասյան</v>
      </c>
      <c r="E66" s="55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6" t="s">
        <v>92</v>
      </c>
      <c r="E67" s="556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61" sqref="A61"/>
    </sheetView>
  </sheetViews>
  <sheetFormatPr defaultRowHeight="13.5"/>
  <cols>
    <col min="1" max="1" width="4.5703125" style="1" customWidth="1"/>
    <col min="2" max="2" width="22.7109375" style="1" customWidth="1"/>
    <col min="3" max="3" width="14" style="1" customWidth="1"/>
    <col min="4" max="4" width="12" style="1" customWidth="1"/>
    <col min="5" max="5" width="13.140625" style="1" customWidth="1"/>
    <col min="6" max="6" width="11.5703125" style="1" customWidth="1"/>
    <col min="7" max="7" width="11.7109375" style="1" customWidth="1"/>
    <col min="8" max="8" width="12.140625" style="1" customWidth="1"/>
    <col min="9" max="9" width="12.28515625" style="1" customWidth="1"/>
    <col min="10" max="10" width="11.140625" style="1" customWidth="1"/>
    <col min="11" max="11" width="10.5703125" style="1" customWidth="1"/>
    <col min="12" max="12" width="10.28515625" style="1" customWidth="1"/>
    <col min="13" max="13" width="10.42578125" style="1" customWidth="1"/>
    <col min="14" max="14" width="9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5" t="s">
        <v>67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22" customFormat="1" ht="20.25">
      <c r="A2" s="531" t="str">
        <f>+'Ekamut-caxs'!A7:D7</f>
        <v xml:space="preserve">«Երևանի Քանաքեռ-Զեյթուն Շախմատի Մանկապատանեկան Մարզադպրոց» ՀՈԱԿ-ի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21"/>
      <c r="Q2" s="21"/>
    </row>
    <row r="3" spans="1:17" ht="17.25">
      <c r="A3" s="566" t="s">
        <v>226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7" ht="21" customHeight="1" thickBot="1">
      <c r="O4" s="146" t="s">
        <v>0</v>
      </c>
    </row>
    <row r="5" spans="1:17" ht="21" customHeight="1">
      <c r="A5" s="568" t="s">
        <v>243</v>
      </c>
      <c r="B5" s="568" t="s">
        <v>68</v>
      </c>
      <c r="C5" s="569" t="s">
        <v>212</v>
      </c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70" t="s">
        <v>130</v>
      </c>
    </row>
    <row r="6" spans="1:17" ht="177.75">
      <c r="A6" s="568"/>
      <c r="B6" s="568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71"/>
    </row>
    <row r="7" spans="1:17" ht="31.5" customHeight="1">
      <c r="A7" s="315">
        <v>1</v>
      </c>
      <c r="B7" s="336" t="s">
        <v>178</v>
      </c>
      <c r="C7" s="337">
        <v>22239</v>
      </c>
      <c r="D7" s="337"/>
      <c r="E7" s="337"/>
      <c r="F7" s="337">
        <v>777.3</v>
      </c>
      <c r="G7" s="337">
        <v>325.8</v>
      </c>
      <c r="H7" s="337"/>
      <c r="I7" s="337"/>
      <c r="J7" s="337"/>
      <c r="K7" s="337"/>
      <c r="L7" s="337"/>
      <c r="M7" s="337"/>
      <c r="N7" s="337"/>
      <c r="O7" s="334">
        <f>ROUND(SUM(C7:N7),1)</f>
        <v>23342.1</v>
      </c>
    </row>
    <row r="8" spans="1:17" ht="36.6" customHeight="1">
      <c r="A8" s="315">
        <v>2</v>
      </c>
      <c r="B8" s="481" t="s">
        <v>89</v>
      </c>
      <c r="C8" s="337"/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0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23342.1</v>
      </c>
    </row>
    <row r="10" spans="1:17" s="177" customFormat="1" ht="34.5" customHeight="1">
      <c r="A10" s="183"/>
      <c r="B10" s="251"/>
      <c r="C10" s="530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3" t="s">
        <v>203</v>
      </c>
      <c r="C11" s="573"/>
      <c r="D11" s="573"/>
      <c r="E11" s="573"/>
      <c r="F11" s="573"/>
      <c r="G11" s="573"/>
      <c r="H11" s="573"/>
      <c r="I11" s="573"/>
      <c r="J11" s="573"/>
      <c r="K11" s="573"/>
      <c r="L11" s="255"/>
      <c r="M11" s="185"/>
      <c r="N11" s="252"/>
      <c r="O11" s="253"/>
    </row>
    <row r="12" spans="1:17" s="177" customFormat="1" ht="42.75" customHeight="1">
      <c r="A12" s="183"/>
      <c r="B12" s="574" t="s">
        <v>204</v>
      </c>
      <c r="C12" s="573"/>
      <c r="D12" s="573"/>
      <c r="E12" s="573"/>
      <c r="F12" s="573"/>
      <c r="G12" s="573"/>
      <c r="H12" s="573"/>
      <c r="I12" s="573"/>
      <c r="J12" s="573"/>
      <c r="K12" s="573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2"/>
      <c r="N13" s="572"/>
      <c r="O13" s="272"/>
    </row>
    <row r="14" spans="1:17" s="183" customFormat="1" ht="69" customHeight="1">
      <c r="B14" s="560" t="s">
        <v>177</v>
      </c>
      <c r="C14" s="561"/>
      <c r="E14" s="560" t="s">
        <v>176</v>
      </c>
      <c r="F14" s="561"/>
      <c r="G14" s="331"/>
      <c r="H14" s="562"/>
      <c r="I14" s="562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270</v>
      </c>
      <c r="E22" s="150"/>
      <c r="F22" s="151"/>
      <c r="G22" s="567" t="str">
        <f>+'Ekamut-caxs'!D68</f>
        <v>Է.Համբարձումյան</v>
      </c>
      <c r="H22" s="567"/>
      <c r="I22" s="567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3" t="s">
        <v>92</v>
      </c>
      <c r="H23" s="563"/>
      <c r="I23" s="563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4" t="str">
        <f>+'Ekamut-caxs'!D70</f>
        <v>Հ.Ղուկասյան</v>
      </c>
      <c r="H24" s="564"/>
      <c r="I24" s="564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3" t="s">
        <v>92</v>
      </c>
      <c r="H25" s="563"/>
      <c r="I25" s="563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61" sqref="A61"/>
    </sheetView>
  </sheetViews>
  <sheetFormatPr defaultColWidth="9.140625" defaultRowHeight="16.5"/>
  <cols>
    <col min="1" max="1" width="4.85546875" style="361" customWidth="1"/>
    <col min="2" max="2" width="11.42578125" style="361" customWidth="1"/>
    <col min="3" max="3" width="13.42578125" style="361" customWidth="1"/>
    <col min="4" max="4" width="13.28515625" style="361" customWidth="1"/>
    <col min="5" max="5" width="12.140625" style="361" customWidth="1"/>
    <col min="6" max="6" width="14.140625" style="361" customWidth="1"/>
    <col min="7" max="7" width="11.85546875" style="361" customWidth="1"/>
    <col min="8" max="8" width="13.5703125" style="361" customWidth="1"/>
    <col min="9" max="9" width="13.28515625" style="361" customWidth="1"/>
    <col min="10" max="10" width="14" style="361" customWidth="1"/>
    <col min="11" max="11" width="11.5703125" style="361" customWidth="1"/>
    <col min="12" max="12" width="12.42578125" style="361" customWidth="1"/>
    <col min="13" max="13" width="12.7109375" style="361" customWidth="1"/>
    <col min="14" max="14" width="14.85546875" style="361" customWidth="1"/>
    <col min="15" max="16384" width="9.140625" style="361"/>
  </cols>
  <sheetData>
    <row r="1" spans="1:14" s="360" customFormat="1" ht="18.75" customHeight="1">
      <c r="A1" s="579" t="s">
        <v>67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</row>
    <row r="2" spans="1:14" s="360" customFormat="1" ht="21.75" customHeight="1">
      <c r="A2" s="580" t="str">
        <f>+'Ekamut-caxs'!A7:D7</f>
        <v xml:space="preserve">«Երևանի Քանաքեռ-Զեյթուն Շախմատի Մանկապատանեկան Մարզադպրոց» ՀՈԱԿ-ի 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</row>
    <row r="3" spans="1:14" s="360" customFormat="1" ht="21" customHeight="1">
      <c r="A3" s="580" t="s">
        <v>93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</row>
    <row r="4" spans="1:14" ht="21" customHeight="1" thickBot="1"/>
    <row r="5" spans="1:14" s="362" customFormat="1" ht="24.75" customHeight="1">
      <c r="A5" s="581" t="s">
        <v>113</v>
      </c>
      <c r="B5" s="583" t="s">
        <v>94</v>
      </c>
      <c r="C5" s="585" t="s">
        <v>95</v>
      </c>
      <c r="D5" s="585"/>
      <c r="E5" s="585"/>
      <c r="F5" s="585"/>
      <c r="G5" s="585" t="s">
        <v>96</v>
      </c>
      <c r="H5" s="585"/>
      <c r="I5" s="585"/>
      <c r="J5" s="585"/>
      <c r="K5" s="585" t="s">
        <v>121</v>
      </c>
      <c r="L5" s="585"/>
      <c r="M5" s="585"/>
      <c r="N5" s="585"/>
    </row>
    <row r="6" spans="1:14" s="364" customFormat="1" ht="51" customHeight="1">
      <c r="A6" s="582"/>
      <c r="B6" s="584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438">
        <v>1439</v>
      </c>
      <c r="D7" s="328">
        <f>+C7*139</f>
        <v>200021</v>
      </c>
      <c r="E7" s="367">
        <f>+C7</f>
        <v>1439</v>
      </c>
      <c r="F7" s="368">
        <f>+E7*143.7</f>
        <v>206784.3</v>
      </c>
      <c r="G7" s="438">
        <v>167.5</v>
      </c>
      <c r="H7" s="328">
        <v>8963</v>
      </c>
      <c r="I7" s="367">
        <f>+G7</f>
        <v>167.5</v>
      </c>
      <c r="J7" s="328">
        <f>+I7*53.48</f>
        <v>8957.9</v>
      </c>
      <c r="K7" s="438">
        <v>11.4</v>
      </c>
      <c r="L7" s="328">
        <v>2304</v>
      </c>
      <c r="M7" s="328">
        <f>+K7</f>
        <v>11.4</v>
      </c>
      <c r="N7" s="368">
        <f>+M7*200.47</f>
        <v>2285.3580000000002</v>
      </c>
    </row>
    <row r="8" spans="1:14" ht="19.5" customHeight="1">
      <c r="A8" s="365">
        <v>2</v>
      </c>
      <c r="B8" s="366" t="s">
        <v>236</v>
      </c>
      <c r="C8" s="438">
        <v>1211</v>
      </c>
      <c r="D8" s="328">
        <f>+C8*143.7</f>
        <v>174020.69999999998</v>
      </c>
      <c r="E8" s="367">
        <f t="shared" ref="E8:E18" si="0">+C8</f>
        <v>1211</v>
      </c>
      <c r="F8" s="368">
        <f t="shared" ref="F8:F18" si="1">+E8*143.7</f>
        <v>174020.69999999998</v>
      </c>
      <c r="G8" s="438">
        <v>172.9</v>
      </c>
      <c r="H8" s="328">
        <v>9252</v>
      </c>
      <c r="I8" s="367">
        <f t="shared" ref="I8:I18" si="2">+G8</f>
        <v>172.9</v>
      </c>
      <c r="J8" s="328">
        <f t="shared" ref="J8:J18" si="3">+I8*53.48</f>
        <v>9246.6919999999991</v>
      </c>
      <c r="K8" s="438">
        <v>10.5</v>
      </c>
      <c r="L8" s="328">
        <v>2110</v>
      </c>
      <c r="M8" s="328">
        <f t="shared" ref="M8:M18" si="4">+K8</f>
        <v>10.5</v>
      </c>
      <c r="N8" s="368">
        <f t="shared" ref="N8:N18" si="5">+M8*200.47</f>
        <v>2104.9349999999999</v>
      </c>
    </row>
    <row r="9" spans="1:14" ht="19.5" customHeight="1">
      <c r="A9" s="365">
        <v>3</v>
      </c>
      <c r="B9" s="366" t="s">
        <v>98</v>
      </c>
      <c r="C9" s="438">
        <v>701</v>
      </c>
      <c r="D9" s="328">
        <f t="shared" ref="D9:D18" si="6">+C9*143.7</f>
        <v>100733.7</v>
      </c>
      <c r="E9" s="367">
        <f t="shared" si="0"/>
        <v>701</v>
      </c>
      <c r="F9" s="368">
        <f t="shared" si="1"/>
        <v>100733.7</v>
      </c>
      <c r="G9" s="438">
        <v>191.9</v>
      </c>
      <c r="H9" s="328">
        <v>10268</v>
      </c>
      <c r="I9" s="367">
        <f t="shared" si="2"/>
        <v>191.9</v>
      </c>
      <c r="J9" s="328">
        <f t="shared" si="3"/>
        <v>10262.812</v>
      </c>
      <c r="K9" s="438">
        <v>11.5</v>
      </c>
      <c r="L9" s="328">
        <v>2325</v>
      </c>
      <c r="M9" s="328">
        <f t="shared" si="4"/>
        <v>11.5</v>
      </c>
      <c r="N9" s="368">
        <f t="shared" si="5"/>
        <v>2305.4050000000002</v>
      </c>
    </row>
    <row r="10" spans="1:14" ht="19.5" customHeight="1">
      <c r="A10" s="365">
        <v>4</v>
      </c>
      <c r="B10" s="366" t="s">
        <v>99</v>
      </c>
      <c r="C10" s="438">
        <v>1</v>
      </c>
      <c r="D10" s="328">
        <f t="shared" si="6"/>
        <v>143.69999999999999</v>
      </c>
      <c r="E10" s="367">
        <f t="shared" si="0"/>
        <v>1</v>
      </c>
      <c r="F10" s="368">
        <f t="shared" si="1"/>
        <v>143.69999999999999</v>
      </c>
      <c r="G10" s="438">
        <v>183</v>
      </c>
      <c r="H10" s="328">
        <v>9787</v>
      </c>
      <c r="I10" s="367">
        <f t="shared" si="2"/>
        <v>183</v>
      </c>
      <c r="J10" s="328">
        <f t="shared" si="3"/>
        <v>9786.84</v>
      </c>
      <c r="K10" s="438">
        <v>17.2</v>
      </c>
      <c r="L10" s="328">
        <v>3528</v>
      </c>
      <c r="M10" s="328">
        <f t="shared" si="4"/>
        <v>17.2</v>
      </c>
      <c r="N10" s="368">
        <f t="shared" si="5"/>
        <v>3448.0839999999998</v>
      </c>
    </row>
    <row r="11" spans="1:14" ht="19.5" customHeight="1">
      <c r="A11" s="365">
        <v>5</v>
      </c>
      <c r="B11" s="366" t="s">
        <v>100</v>
      </c>
      <c r="C11" s="438"/>
      <c r="D11" s="328"/>
      <c r="E11" s="367"/>
      <c r="F11" s="368"/>
      <c r="G11" s="438">
        <v>185.4</v>
      </c>
      <c r="H11" s="328">
        <v>9920</v>
      </c>
      <c r="I11" s="367">
        <f t="shared" si="2"/>
        <v>185.4</v>
      </c>
      <c r="J11" s="328">
        <f t="shared" si="3"/>
        <v>9915.1919999999991</v>
      </c>
      <c r="K11" s="438">
        <v>15.7</v>
      </c>
      <c r="L11" s="328">
        <v>3167</v>
      </c>
      <c r="M11" s="328">
        <f t="shared" si="4"/>
        <v>15.7</v>
      </c>
      <c r="N11" s="368">
        <f t="shared" si="5"/>
        <v>3147.3789999999999</v>
      </c>
    </row>
    <row r="12" spans="1:14" ht="19.5" customHeight="1">
      <c r="A12" s="365">
        <v>6</v>
      </c>
      <c r="B12" s="366" t="s">
        <v>101</v>
      </c>
      <c r="C12" s="438"/>
      <c r="D12" s="328"/>
      <c r="E12" s="367"/>
      <c r="F12" s="368"/>
      <c r="G12" s="438">
        <v>142.1</v>
      </c>
      <c r="H12" s="328">
        <v>7600</v>
      </c>
      <c r="I12" s="367">
        <f t="shared" si="2"/>
        <v>142.1</v>
      </c>
      <c r="J12" s="328">
        <f t="shared" si="3"/>
        <v>7599.5079999999989</v>
      </c>
      <c r="K12" s="438">
        <v>21.3</v>
      </c>
      <c r="L12" s="328">
        <v>4290</v>
      </c>
      <c r="M12" s="328">
        <f t="shared" si="4"/>
        <v>21.3</v>
      </c>
      <c r="N12" s="368">
        <f t="shared" si="5"/>
        <v>4270.0110000000004</v>
      </c>
    </row>
    <row r="13" spans="1:14" ht="19.5" customHeight="1">
      <c r="A13" s="365">
        <v>7</v>
      </c>
      <c r="B13" s="366" t="s">
        <v>102</v>
      </c>
      <c r="C13" s="438"/>
      <c r="D13" s="328"/>
      <c r="E13" s="367"/>
      <c r="F13" s="368"/>
      <c r="G13" s="438">
        <v>167.7</v>
      </c>
      <c r="H13" s="328">
        <v>8970</v>
      </c>
      <c r="I13" s="367">
        <f t="shared" si="2"/>
        <v>167.7</v>
      </c>
      <c r="J13" s="328">
        <f t="shared" si="3"/>
        <v>8968.5959999999995</v>
      </c>
      <c r="K13" s="438">
        <v>9.8000000000000007</v>
      </c>
      <c r="L13" s="328">
        <v>1965</v>
      </c>
      <c r="M13" s="328">
        <f t="shared" si="4"/>
        <v>9.8000000000000007</v>
      </c>
      <c r="N13" s="368">
        <f t="shared" si="5"/>
        <v>1964.6060000000002</v>
      </c>
    </row>
    <row r="14" spans="1:14" ht="19.5" customHeight="1">
      <c r="A14" s="365">
        <v>8</v>
      </c>
      <c r="B14" s="369" t="s">
        <v>103</v>
      </c>
      <c r="C14" s="438"/>
      <c r="D14" s="328"/>
      <c r="E14" s="367"/>
      <c r="F14" s="368"/>
      <c r="G14" s="438">
        <v>163.19999999999999</v>
      </c>
      <c r="H14" s="328">
        <v>8730</v>
      </c>
      <c r="I14" s="367">
        <f t="shared" si="2"/>
        <v>163.19999999999999</v>
      </c>
      <c r="J14" s="328">
        <f t="shared" si="3"/>
        <v>8727.9359999999997</v>
      </c>
      <c r="K14" s="438">
        <v>4</v>
      </c>
      <c r="L14" s="328">
        <v>804</v>
      </c>
      <c r="M14" s="328">
        <f t="shared" si="4"/>
        <v>4</v>
      </c>
      <c r="N14" s="368">
        <f t="shared" si="5"/>
        <v>801.88</v>
      </c>
    </row>
    <row r="15" spans="1:14" ht="19.5" customHeight="1">
      <c r="A15" s="365">
        <v>9</v>
      </c>
      <c r="B15" s="369" t="s">
        <v>104</v>
      </c>
      <c r="C15" s="438"/>
      <c r="D15" s="328"/>
      <c r="E15" s="367"/>
      <c r="F15" s="368"/>
      <c r="G15" s="438">
        <v>182.8</v>
      </c>
      <c r="H15" s="328">
        <v>9780</v>
      </c>
      <c r="I15" s="367">
        <f t="shared" si="2"/>
        <v>182.8</v>
      </c>
      <c r="J15" s="328">
        <f t="shared" si="3"/>
        <v>9776.1440000000002</v>
      </c>
      <c r="K15" s="438">
        <v>5.3</v>
      </c>
      <c r="L15" s="328">
        <v>1082</v>
      </c>
      <c r="M15" s="328">
        <f t="shared" si="4"/>
        <v>5.3</v>
      </c>
      <c r="N15" s="368">
        <f t="shared" si="5"/>
        <v>1062.491</v>
      </c>
    </row>
    <row r="16" spans="1:14" ht="19.5" customHeight="1">
      <c r="A16" s="365">
        <v>10</v>
      </c>
      <c r="B16" s="369" t="s">
        <v>105</v>
      </c>
      <c r="C16" s="438"/>
      <c r="D16" s="328"/>
      <c r="E16" s="367"/>
      <c r="F16" s="368"/>
      <c r="G16" s="438">
        <v>163.1</v>
      </c>
      <c r="H16" s="328">
        <v>8725</v>
      </c>
      <c r="I16" s="367">
        <f t="shared" si="2"/>
        <v>163.1</v>
      </c>
      <c r="J16" s="328">
        <f t="shared" si="3"/>
        <v>8722.5879999999997</v>
      </c>
      <c r="K16" s="438">
        <v>11.5</v>
      </c>
      <c r="L16" s="368">
        <v>2325</v>
      </c>
      <c r="M16" s="328">
        <f t="shared" si="4"/>
        <v>11.5</v>
      </c>
      <c r="N16" s="368">
        <f t="shared" si="5"/>
        <v>2305.4050000000002</v>
      </c>
    </row>
    <row r="17" spans="1:14" ht="19.5" customHeight="1">
      <c r="A17" s="365">
        <v>11</v>
      </c>
      <c r="B17" s="369" t="s">
        <v>106</v>
      </c>
      <c r="C17" s="438">
        <v>545</v>
      </c>
      <c r="D17" s="328">
        <f t="shared" si="6"/>
        <v>78316.5</v>
      </c>
      <c r="E17" s="367">
        <f t="shared" si="0"/>
        <v>545</v>
      </c>
      <c r="F17" s="368">
        <f t="shared" si="1"/>
        <v>78316.5</v>
      </c>
      <c r="G17" s="438">
        <v>166.9</v>
      </c>
      <c r="H17" s="328">
        <v>8930</v>
      </c>
      <c r="I17" s="367">
        <f t="shared" si="2"/>
        <v>166.9</v>
      </c>
      <c r="J17" s="328">
        <f t="shared" si="3"/>
        <v>8925.8119999999999</v>
      </c>
      <c r="K17" s="438">
        <v>17.100000000000001</v>
      </c>
      <c r="L17" s="368">
        <v>3448</v>
      </c>
      <c r="M17" s="328">
        <f t="shared" si="4"/>
        <v>17.100000000000001</v>
      </c>
      <c r="N17" s="368">
        <f t="shared" si="5"/>
        <v>3428.0370000000003</v>
      </c>
    </row>
    <row r="18" spans="1:14" ht="19.5" customHeight="1">
      <c r="A18" s="365">
        <v>12</v>
      </c>
      <c r="B18" s="369" t="s">
        <v>107</v>
      </c>
      <c r="C18" s="438">
        <v>1076</v>
      </c>
      <c r="D18" s="328">
        <f t="shared" si="6"/>
        <v>154621.19999999998</v>
      </c>
      <c r="E18" s="367">
        <f t="shared" si="0"/>
        <v>1076</v>
      </c>
      <c r="F18" s="368">
        <f t="shared" si="1"/>
        <v>154621.19999999998</v>
      </c>
      <c r="G18" s="438">
        <v>210.2</v>
      </c>
      <c r="H18" s="328">
        <v>11243</v>
      </c>
      <c r="I18" s="367">
        <f t="shared" si="2"/>
        <v>210.2</v>
      </c>
      <c r="J18" s="328">
        <f t="shared" si="3"/>
        <v>11241.495999999999</v>
      </c>
      <c r="K18" s="438">
        <v>8.6999999999999993</v>
      </c>
      <c r="L18" s="368">
        <v>1764</v>
      </c>
      <c r="M18" s="328">
        <f t="shared" si="4"/>
        <v>8.6999999999999993</v>
      </c>
      <c r="N18" s="368">
        <f t="shared" si="5"/>
        <v>1744.0889999999999</v>
      </c>
    </row>
    <row r="19" spans="1:14" ht="32.25" customHeight="1" thickBot="1">
      <c r="A19" s="370"/>
      <c r="B19" s="371" t="s">
        <v>90</v>
      </c>
      <c r="C19" s="412">
        <f t="shared" ref="C19:L19" si="7">SUM(C7:C18)</f>
        <v>4973</v>
      </c>
      <c r="D19" s="412">
        <f t="shared" si="7"/>
        <v>707856.79999999993</v>
      </c>
      <c r="E19" s="412">
        <f t="shared" si="7"/>
        <v>4973</v>
      </c>
      <c r="F19" s="373">
        <f>SUM(F7:F18)</f>
        <v>714620.1</v>
      </c>
      <c r="G19" s="412">
        <f>SUM(G7:G18)</f>
        <v>2096.6999999999998</v>
      </c>
      <c r="H19" s="412">
        <f>SUM(H7:H18)</f>
        <v>112168</v>
      </c>
      <c r="I19" s="412">
        <f>SUM(I7:I18)</f>
        <v>2096.6999999999998</v>
      </c>
      <c r="J19" s="412">
        <f>SUM(J7:J18)</f>
        <v>112131.51599999999</v>
      </c>
      <c r="K19" s="412">
        <f t="shared" si="7"/>
        <v>143.99999999999997</v>
      </c>
      <c r="L19" s="412">
        <f t="shared" si="7"/>
        <v>29112</v>
      </c>
      <c r="M19" s="412">
        <f>SUM(M7:M18)</f>
        <v>143.99999999999997</v>
      </c>
      <c r="N19" s="373">
        <f>SUM(N7:N18)</f>
        <v>28867.679999999997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33" customHeight="1">
      <c r="A23" s="389">
        <v>1</v>
      </c>
      <c r="B23" s="390" t="s">
        <v>255</v>
      </c>
      <c r="C23" s="526">
        <v>0.2</v>
      </c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714620.1</v>
      </c>
      <c r="G27" s="412"/>
      <c r="H27" s="372"/>
      <c r="I27" s="372"/>
      <c r="J27" s="405">
        <f>J19-J26</f>
        <v>112131.51599999999</v>
      </c>
      <c r="K27" s="405"/>
      <c r="L27" s="405"/>
      <c r="M27" s="405"/>
      <c r="N27" s="405">
        <f>N19-N26</f>
        <v>28867.679999999997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714.6</v>
      </c>
      <c r="G28" s="415"/>
      <c r="H28" s="415"/>
      <c r="I28" s="415"/>
      <c r="J28" s="415">
        <f>ROUND(J27/1000,1)</f>
        <v>112.1</v>
      </c>
      <c r="K28" s="415"/>
      <c r="L28" s="415"/>
      <c r="M28" s="415"/>
      <c r="N28" s="415">
        <f>ROUND(N27/1000,1)</f>
        <v>28.9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9" t="s">
        <v>269</v>
      </c>
      <c r="D31" s="421"/>
      <c r="E31" s="420"/>
      <c r="F31" s="420"/>
      <c r="G31" s="578"/>
      <c r="H31" s="578"/>
      <c r="I31" s="422"/>
      <c r="J31" s="576" t="str">
        <f>+'Ekamut-caxs'!D68</f>
        <v>Է.Համբարձումյան</v>
      </c>
      <c r="K31" s="576"/>
      <c r="L31" s="423"/>
      <c r="N31" s="424"/>
    </row>
    <row r="32" spans="1:14" s="360" customFormat="1">
      <c r="C32" s="425"/>
      <c r="D32" s="425"/>
      <c r="E32" s="426"/>
      <c r="F32" s="426"/>
      <c r="G32" s="577" t="s">
        <v>91</v>
      </c>
      <c r="H32" s="577"/>
      <c r="I32" s="427"/>
      <c r="J32" s="577" t="s">
        <v>108</v>
      </c>
      <c r="K32" s="577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6"/>
      <c r="H33" s="576"/>
      <c r="I33" s="430"/>
      <c r="J33" s="576" t="str">
        <f>+'Ekamut-caxs'!D70</f>
        <v>Հ.Ղուկասյան</v>
      </c>
      <c r="K33" s="576"/>
      <c r="L33" s="423"/>
    </row>
    <row r="34" spans="2:13" s="360" customFormat="1">
      <c r="C34" s="431"/>
      <c r="D34" s="431"/>
      <c r="G34" s="577" t="s">
        <v>91</v>
      </c>
      <c r="H34" s="577"/>
      <c r="I34" s="427"/>
      <c r="J34" s="577" t="s">
        <v>108</v>
      </c>
      <c r="K34" s="577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75" t="s">
        <v>239</v>
      </c>
      <c r="J37" s="575"/>
      <c r="L37" s="575" t="s">
        <v>240</v>
      </c>
      <c r="M37" s="575"/>
    </row>
    <row r="38" spans="2:13" s="444" customFormat="1" ht="15.6" customHeight="1">
      <c r="E38" s="575" t="s">
        <v>241</v>
      </c>
      <c r="F38" s="575"/>
      <c r="I38" s="575"/>
      <c r="J38" s="575"/>
      <c r="L38" s="575"/>
      <c r="M38" s="575"/>
    </row>
    <row r="39" spans="2:13" s="444" customFormat="1">
      <c r="E39" s="575"/>
      <c r="F39" s="575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4" workbookViewId="0">
      <selection activeCell="A61" sqref="A61"/>
    </sheetView>
  </sheetViews>
  <sheetFormatPr defaultColWidth="9.140625" defaultRowHeight="15"/>
  <cols>
    <col min="1" max="1" width="4.42578125" style="293" customWidth="1"/>
    <col min="2" max="2" width="39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7" t="s">
        <v>67</v>
      </c>
      <c r="B1" s="587"/>
      <c r="C1" s="587"/>
      <c r="D1" s="587"/>
      <c r="E1" s="587"/>
      <c r="F1" s="587"/>
    </row>
    <row r="2" spans="1:7" ht="29.25" customHeight="1">
      <c r="A2" s="588" t="str">
        <f>+'Ekamut-caxs'!A7:D7</f>
        <v xml:space="preserve">«Երևանի Քանաքեռ-Զեյթուն Շախմատի Մանկապատանեկան Մարզադպրոց» ՀՈԱԿ-ի </v>
      </c>
      <c r="B2" s="588"/>
      <c r="C2" s="588"/>
      <c r="D2" s="588"/>
      <c r="E2" s="588"/>
      <c r="F2" s="588"/>
    </row>
    <row r="3" spans="1:7" ht="34.9" customHeight="1">
      <c r="A3" s="588" t="s">
        <v>238</v>
      </c>
      <c r="B3" s="588"/>
      <c r="C3" s="588"/>
      <c r="D3" s="588"/>
      <c r="E3" s="588"/>
      <c r="F3" s="588"/>
    </row>
    <row r="4" spans="1:7" ht="16.5">
      <c r="G4" s="484" t="s">
        <v>245</v>
      </c>
    </row>
    <row r="5" spans="1:7" ht="15.75" thickBot="1"/>
    <row r="6" spans="1:7" ht="60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16</v>
      </c>
      <c r="D7" s="297">
        <f>SUM(D8:D10)</f>
        <v>177</v>
      </c>
      <c r="E7" s="300">
        <f>SUM(E8:E10)</f>
        <v>0</v>
      </c>
      <c r="F7" s="299">
        <f>SUM(F8:F10)</f>
        <v>6</v>
      </c>
    </row>
    <row r="8" spans="1:7" ht="25.5" customHeight="1">
      <c r="A8" s="302">
        <v>1.1000000000000001</v>
      </c>
      <c r="B8" s="303" t="s">
        <v>253</v>
      </c>
      <c r="C8" s="304">
        <v>3</v>
      </c>
      <c r="D8" s="302">
        <v>30</v>
      </c>
      <c r="E8" s="305">
        <v>0</v>
      </c>
      <c r="F8" s="306">
        <v>2</v>
      </c>
    </row>
    <row r="9" spans="1:7" ht="25.5" customHeight="1">
      <c r="A9" s="302">
        <v>1.2</v>
      </c>
      <c r="B9" s="303" t="s">
        <v>254</v>
      </c>
      <c r="C9" s="304">
        <v>13</v>
      </c>
      <c r="D9" s="302">
        <v>147</v>
      </c>
      <c r="E9" s="305">
        <v>0</v>
      </c>
      <c r="F9" s="306">
        <v>4</v>
      </c>
    </row>
    <row r="10" spans="1:7" ht="25.5" hidden="1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hidden="1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hidden="1" customHeight="1">
      <c r="A12" s="302">
        <v>2.1</v>
      </c>
      <c r="B12" s="303"/>
      <c r="C12" s="304"/>
      <c r="D12" s="302"/>
      <c r="E12" s="305"/>
      <c r="F12" s="306"/>
    </row>
    <row r="13" spans="1:7" ht="40.5" hidden="1" customHeight="1">
      <c r="A13" s="302">
        <v>2.2000000000000002</v>
      </c>
      <c r="B13" s="303"/>
      <c r="C13" s="304"/>
      <c r="D13" s="302"/>
      <c r="E13" s="305"/>
      <c r="F13" s="306"/>
    </row>
    <row r="14" spans="1:7" ht="40.5" hidden="1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40.5" hidden="1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40.5" hidden="1" customHeight="1">
      <c r="A16" s="302">
        <v>3.1</v>
      </c>
      <c r="B16" s="303"/>
      <c r="C16" s="304"/>
      <c r="D16" s="302"/>
      <c r="E16" s="305"/>
      <c r="F16" s="306"/>
    </row>
    <row r="17" spans="1:6" ht="23.25" hidden="1" customHeight="1">
      <c r="A17" s="302">
        <v>3.2</v>
      </c>
      <c r="B17" s="303"/>
      <c r="C17" s="304"/>
      <c r="D17" s="302"/>
      <c r="E17" s="305"/>
      <c r="F17" s="306"/>
    </row>
    <row r="18" spans="1:6" ht="23.25" hidden="1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hidden="1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hidden="1" customHeight="1">
      <c r="A20" s="302">
        <v>4.0999999999999996</v>
      </c>
      <c r="B20" s="303"/>
      <c r="C20" s="304"/>
      <c r="D20" s="302"/>
      <c r="E20" s="305"/>
      <c r="F20" s="306"/>
    </row>
    <row r="21" spans="1:6" ht="23.25" hidden="1" customHeight="1">
      <c r="A21" s="302">
        <v>4.2</v>
      </c>
      <c r="B21" s="303"/>
      <c r="C21" s="304"/>
      <c r="D21" s="302"/>
      <c r="E21" s="305"/>
      <c r="F21" s="306"/>
    </row>
    <row r="22" spans="1:6" ht="23.25" hidden="1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16</v>
      </c>
      <c r="D23" s="307">
        <f>D7+D11+D15+D19</f>
        <v>177</v>
      </c>
      <c r="E23" s="310">
        <f>E7+E11+E15+E19</f>
        <v>0</v>
      </c>
      <c r="F23" s="309">
        <f>F7+F11+F15+F19</f>
        <v>6</v>
      </c>
    </row>
    <row r="24" spans="1:6" ht="20.25" customHeight="1"/>
    <row r="25" spans="1:6" ht="20.25" customHeight="1">
      <c r="B25" s="473" t="s">
        <v>237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269</v>
      </c>
      <c r="D28" s="589" t="str">
        <f>+'Ekamut-caxs'!D68</f>
        <v>Է.Համբարձումյան</v>
      </c>
      <c r="E28" s="589"/>
    </row>
    <row r="29" spans="1:6" ht="11.25" customHeight="1">
      <c r="B29" s="311" t="s">
        <v>4</v>
      </c>
      <c r="D29" s="590" t="s">
        <v>5</v>
      </c>
      <c r="E29" s="590"/>
    </row>
    <row r="30" spans="1:6" ht="24" customHeight="1">
      <c r="B30" s="301" t="s">
        <v>6</v>
      </c>
      <c r="D30" s="589" t="str">
        <f>+'Ekamut-caxs'!D70</f>
        <v>Հ.Ղուկասյան</v>
      </c>
      <c r="E30" s="589"/>
    </row>
    <row r="31" spans="1:6" ht="16.5" customHeight="1">
      <c r="B31" s="293" t="s">
        <v>182</v>
      </c>
      <c r="D31" s="586" t="s">
        <v>5</v>
      </c>
      <c r="E31" s="586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rAvj7ZHNsf56hz0JghpCQlvLB14qa9ZPcsNcXknH7tI=</DigestValue>
    </Reference>
    <Reference Type="http://www.w3.org/2000/09/xmldsig#Object" URI="#idOfficeObject">
      <DigestMethod Algorithm="http://www.w3.org/2001/04/xmlenc#sha256"/>
      <DigestValue>dv0drPSR4ywbowrAkRhot4t1jd7/tJMyWyV9xGKay5c=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iOXEsIXEEAT+ACYuWIhlQcDFu9JmwnRhJNfoQ7hqlT4=</DigestValue>
    </Reference>
    <Reference Type="http://www.w3.org/2000/09/xmldsig#Object" URI="#idValidSigLnImg">
      <DigestMethod Algorithm="http://www.w3.org/2001/04/xmlenc#sha256"/>
      <DigestValue>vn64qYwOtoRPY2JBUPVWSodl0yYgVFZ5kLsIKxUati0=</DigestValue>
    </Reference>
    <Reference Type="http://www.w3.org/2000/09/xmldsig#Object" URI="#idInvalidSigLnImg">
      <DigestMethod Algorithm="http://www.w3.org/2001/04/xmlenc#sha256"/>
      <DigestValue>m30c4UDu6Z5E/H6J4WIVfKgxrA3fxrqsUNo2etxiABw=</DigestValue>
    </Reference>
  </SignedInfo>
  <SignatureValue>jk8urMwE7cNr+SC1bZ2KBonW5bDofZ+LqwbSlsrtwcelH8lzk0XXFmC564zjJC9kmfemaNpSyDrl
Ei1xolllP7VagV9I4trEJi05EzlJO4L8IIPd2PEt54EbEnb5FFUrOWxJjdtBd4/ZKwux5rz9Z/S7
rTqfIiT5Oj278nzFGMN2StRJFcV7q3QciX4HnIfJLymGN9ZSY5cJHVWDren068GQPSAeXJWMojgK
AYwosYmJMcBfbwWho/thu1eV7NUsxK9bgChuHhafcZ+JR5uILLf29gqVxkLDGGqf3qXk/Ssa89fJ
FBvdrYZh1vDxGT6Ag0LCXkgGNwIHoZy7e/v/6g==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w7M1yn8FZevZpWJ6AwNNRZ5BrNKnO2mySFT46/zqjJc=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qsbMYhF0F52+/+gUIX7Uc+uSFsBobYmsrPeUStlBhDg=</DigestValue>
      </Reference>
      <Reference URI="/xl/drawings/vmlDrawing2.vml?ContentType=application/vnd.openxmlformats-officedocument.vmlDrawing">
        <DigestMethod Algorithm="http://www.w3.org/2001/04/xmlenc#sha256"/>
        <DigestValue>s9pHKFIHjPmxeVTFOfRWlBVRNmdr1BUyosXRfIO/SNQ=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+oPPfY+adn49Vj2gE66wgZwySIfj9xvwYNF7JHuuPJ0=</DigestValue>
      </Reference>
      <Reference URI="/xl/media/image2.emf?ContentType=image/x-emf">
        <DigestMethod Algorithm="http://www.w3.org/2001/04/xmlenc#sha256"/>
        <DigestValue>/clVA8qQC5Gny+ZGt9Y4sQtnC/TswZrWq0JUxAFUnyE=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tStlZCnSnQfXx/3wYM6Vq3SQpi1VzQ+ftfopZJXt9/I=</DigestValue>
      </Reference>
      <Reference URI="/xl/styles.xml?ContentType=application/vnd.openxmlformats-officedocument.spreadsheetml.styles+xml">
        <DigestMethod Algorithm="http://www.w3.org/2001/04/xmlenc#sha256"/>
        <DigestValue>w62cmOLU4tZ1+u7nXZXcUcVhv+QuVn9K/uX37PKpUvU=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Pt5QH5skkLfGkzdg9UP9pNOPxQ7vYn7BxleaHL10hE4=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AGdajhV9/D2Ahol49mc3X3z3reS8exwIzmCQYOOOS2Q=</DigestValue>
      </Reference>
      <Reference URI="/xl/worksheets/sheet2.xml?ContentType=application/vnd.openxmlformats-officedocument.spreadsheetml.worksheet+xml">
        <DigestMethod Algorithm="http://www.w3.org/2001/04/xmlenc#sha256"/>
        <DigestValue>67rt28eQF/LXBtQOo+/+tDhfLLg2BdxKNn++qPjd29M=</DigestValue>
      </Reference>
      <Reference URI="/xl/worksheets/sheet3.xml?ContentType=application/vnd.openxmlformats-officedocument.spreadsheetml.worksheet+xml">
        <DigestMethod Algorithm="http://www.w3.org/2001/04/xmlenc#sha256"/>
        <DigestValue>xS5zoK+752URAOumvOtD7qhziEm1EEq6WWHRGiLZ+Lk=</DigestValue>
      </Reference>
      <Reference URI="/xl/worksheets/sheet4.xml?ContentType=application/vnd.openxmlformats-officedocument.spreadsheetml.worksheet+xml">
        <DigestMethod Algorithm="http://www.w3.org/2001/04/xmlenc#sha256"/>
        <DigestValue>QGa4M4zw47DGFP41T88c4aW9pRtcGKVHhTXkHv+K7aI=</DigestValue>
      </Reference>
      <Reference URI="/xl/worksheets/sheet5.xml?ContentType=application/vnd.openxmlformats-officedocument.spreadsheetml.worksheet+xml">
        <DigestMethod Algorithm="http://www.w3.org/2001/04/xmlenc#sha256"/>
        <DigestValue>KD6NxaIar2/fluw42D2QoCbHDwsnzXnr2uskjJHSX9o=</DigestValue>
      </Reference>
      <Reference URI="/xl/worksheets/sheet6.xml?ContentType=application/vnd.openxmlformats-officedocument.spreadsheetml.worksheet+xml">
        <DigestMethod Algorithm="http://www.w3.org/2001/04/xmlenc#sha256"/>
        <DigestValue>rkCp/ikkbLlsRZocobja+rHi+ZwesNkiV0Tm0iZ6ZAk=</DigestValue>
      </Reference>
      <Reference URI="/xl/worksheets/sheet7.xml?ContentType=application/vnd.openxmlformats-officedocument.spreadsheetml.worksheet+xml">
        <DigestMethod Algorithm="http://www.w3.org/2001/04/xmlenc#sha256"/>
        <DigestValue>EePQWour64ZKagr9fcYzOUfE0q/GLVlnnz7bnXPDkaA=</DigestValue>
      </Reference>
      <Reference URI="/xl/worksheets/sheet8.xml?ContentType=application/vnd.openxmlformats-officedocument.spreadsheetml.worksheet+xml">
        <DigestMethod Algorithm="http://www.w3.org/2001/04/xmlenc#sha256"/>
        <DigestValue>RQyNj0R1Nx8ZnDabu0UYxTuzxOLoT1cEMHsgcr04UWw=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2023-04-12T11:17:19Z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{75AF7EA2-41BE-4E57-835F-97953428EA1E}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2023-04-12T11:17:19Z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7T40dAAAAEwAAAAAAAABIAAAAAAAAAHxKW3j6fwAAiJN4ePp/AADATlt4+n8AAAEAAAAAAAAADnRbePp/AAAAAAL3+n8AAAAAAAAAAAAAAAAAAAAAAAAAu0+NHQAAAIDk2vLKAQAA2+Db9Pp/AAAwvE+NHQAAAMm8T40d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JU6NHQAAAAAAAAAAAAAAiD7/9Pp/AAAAAAAAAAAAAAkAAAAAAAAAAAEAAAAAAADYQ8l3+n8AAAAAAAAAAAAAAAAAAAAAAAAtJOkGbIwAAEgnTo0dAAAAAAAAAAAAAADAP47yygEAAIDk2vLKAQAAcChOjQAAAAAAAAAAAAAAAAcAAAAAAAAA+Aw1gMoBAACsJ06NHQAAAOknTo0dAAAAcc3X9Pp/AAABAAAAygEAACArTo0AAAAAAAAAAAAAAAAAAAAAAAAAAIDk2vLKAQAA2+Db9Pp/AABQJ06NHQAAAOknTo0dAAAAsG5egM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zOOAgAAACErTo0dAAAAuN46d/p/AACIPv/0+n8AAAAAAAAAAAAAAAAAAAAAAADgqzOOygEAAFhaO3f6fwAAAAAAAAAAAAAAAAAAAAAAAJ0p6QZsjAAAIMYzjsoBAAAgxjOOygEAAOD///8AAAAAgOTa8soBAAA4LU6NAAAAAAAAAAAAAAAABgAAAAAAAAAgAAAAAAAAAFwsTo0dAAAAmSxOjR0AAABxzdf0+n8AAJD7EY7KAQAA0Jc7dwAAAADAT6DwygEAAAAAAAAAAAAAgOTa8soBAADb4Nv0+n8AAAAsTo0dAAAAmSxOjR0AAADgG6aFy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sEHf//////0QUAAAAAAEEwALCmMoBAACqEB///////z1kJzZ0JgAAGMY1gMoBAABIg0+NHQAAAEAocY7KAQAAUIFPjR0AAADAAsKYAAAAAEAocY7KAQAArO8H9fp/AAAAAAAAAAAAANvg2/T6fwAAgIFPjR0AAABkAAAAAAAAAAgA2JD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7T40dAAAAEwAAAAAAAABIAAAAAAAAAHxKW3j6fwAAiJN4ePp/AADATlt4+n8AAAEAAAAAAAAADnRbePp/AAAAAAL3+n8AAAAAAAAAAAAAAAAAAAAAAAAAu0+NHQAAAIDk2vLKAQAA2+Db9Pp/AAAwvE+NHQAAAMm8T40d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JU6NHQAAAAAAAAAAAAAAiD7/9Pp/AAAAAAAAAAAAAAkAAAAAAAAAAAEAAAAAAADYQ8l3+n8AAAAAAAAAAAAAAAAAAAAAAAAtJOkGbIwAAEgnTo0dAAAAAAAAAAAAAADAP47yygEAAIDk2vLKAQAAcChOjQAAAAAAAAAAAAAAAAcAAAAAAAAA+Aw1gMoBAACsJ06NHQAAAOknTo0dAAAAcc3X9Pp/AAABAAAAygEAACArTo0AAAAAAAAAAAAAAAAAAAAAAAAAAIDk2vLKAQAA2+Db9Pp/AABQJ06NHQAAAOknTo0dAAAAsG5egM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zOOAgAAACErTo0dAAAAuN46d/p/AACIPv/0+n8AAAAAAAAAAAAAAAAAAAAAAADgqzOOygEAAFhaO3f6fwAAAAAAAAAAAAAAAAAAAAAAAJ0p6QZsjAAAIMYzjsoBAAAgxjOOygEAAOD///8AAAAAgOTa8soBAAA4LU6NAAAAAAAAAAAAAAAABgAAAAAAAAAgAAAAAAAAAFwsTo0dAAAAmSxOjR0AAABxzdf0+n8AAJD7EY7KAQAA0Jc7dwAAAADAT6DwygEAAAAAAAAAAAAAgOTa8soBAADb4Nv0+n8AAAAsTo0dAAAAmSxOjR0AAADgG6aFy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JPjR0AAAAAAAAAAAAAAAAAAAAAAAAAAAAAAAAAAACQWGKPygEAAAgAAAAAAAAAgXwI9fp/AACAOQKGygEAAAAAAAAAAAAAAQAAAAAAAAAAAJfwygEAAAEAAADKAQAA48AA7fp/AAB/EXH//////0QUAAAAAAEEwALCmMoBAACqEB///////z1kJzZ0JgAAGMY1gMoBAABIg0+NHQAAAEAocY7KAQAAUIFPjR0AAADAAsKYAAAAAEAocY7KAQAArO8H9fp/AAAAAAAAAAAAANvg2/T6fwAAgIFPjR0AAABkAAAAAAAAAAgAcpH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wIe1aiXQCPZYkZpRnXoN/CRkq79019Bd58jrEe8aX+8=</DigestValue>
    </Reference>
    <Reference Type="http://www.w3.org/2000/09/xmldsig#Object" URI="#idOfficeObject">
      <DigestMethod Algorithm="http://www.w3.org/2001/04/xmlenc#sha256"/>
      <DigestValue>ZC5Xkm3enjBiiZrZaRv8czy4UY8+VBhrcTytwtjuxkk=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R/ThTQN3uozpln7CHylidKXPcj3DUx6sZdRpFY+Wcz4=</DigestValue>
    </Reference>
    <Reference Type="http://www.w3.org/2000/09/xmldsig#Object" URI="#idValidSigLnImg">
      <DigestMethod Algorithm="http://www.w3.org/2001/04/xmlenc#sha256"/>
      <DigestValue>gBQt0UUiN+oE47rT+tIcAYVChUO3Yv15URHTHlcrkzw=</DigestValue>
    </Reference>
    <Reference Type="http://www.w3.org/2000/09/xmldsig#Object" URI="#idInvalidSigLnImg">
      <DigestMethod Algorithm="http://www.w3.org/2001/04/xmlenc#sha256"/>
      <DigestValue>Bt+5lB2DYZ5oqy/AyLH4+5NSX4bbC13lmzJc33rV9OU=</DigestValue>
    </Reference>
  </SignedInfo>
  <SignatureValue>aNpJ8JZhFddjEHtT5lYRH/Z5qDl1iv4rmq2y4Ta0m5RP8UNOJelLpG30loGArrGLwc3EaT3HYzUG
PgXq8jI7ju78zcKa3rOWlGr1xzsmbVbuIizaZ2aTciqJfX5jMYiELlxlH3HCUOXzoucCVzVxd/bm
vx0cczuoK4axpU3j/7KBW5QoXqXBCWXXmNYDzCe41mvVkvguD0P83GViDTPyUVa/U5WeVFnd8XrS
5/dFilVFFg3kOiEj/wKr63eYws4K259SO8BtedMphgx8JY8T5asOCBWaFHBnvYzXKaqybKdIlVjJ
f9lmWfM24B3kbBvGrAbpuJ//2doMdUF13pjLjA==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w7M1yn8FZevZpWJ6AwNNRZ5BrNKnO2mySFT46/zqjJc=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qsbMYhF0F52+/+gUIX7Uc+uSFsBobYmsrPeUStlBhDg=</DigestValue>
      </Reference>
      <Reference URI="/xl/drawings/vmlDrawing2.vml?ContentType=application/vnd.openxmlformats-officedocument.vmlDrawing">
        <DigestMethod Algorithm="http://www.w3.org/2001/04/xmlenc#sha256"/>
        <DigestValue>s9pHKFIHjPmxeVTFOfRWlBVRNmdr1BUyosXRfIO/SNQ=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+oPPfY+adn49Vj2gE66wgZwySIfj9xvwYNF7JHuuPJ0=</DigestValue>
      </Reference>
      <Reference URI="/xl/media/image2.emf?ContentType=image/x-emf">
        <DigestMethod Algorithm="http://www.w3.org/2001/04/xmlenc#sha256"/>
        <DigestValue>/clVA8qQC5Gny+ZGt9Y4sQtnC/TswZrWq0JUxAFUnyE=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tStlZCnSnQfXx/3wYM6Vq3SQpi1VzQ+ftfopZJXt9/I=</DigestValue>
      </Reference>
      <Reference URI="/xl/styles.xml?ContentType=application/vnd.openxmlformats-officedocument.spreadsheetml.styles+xml">
        <DigestMethod Algorithm="http://www.w3.org/2001/04/xmlenc#sha256"/>
        <DigestValue>w62cmOLU4tZ1+u7nXZXcUcVhv+QuVn9K/uX37PKpUvU=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Pt5QH5skkLfGkzdg9UP9pNOPxQ7vYn7BxleaHL10hE4=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AGdajhV9/D2Ahol49mc3X3z3reS8exwIzmCQYOOOS2Q=</DigestValue>
      </Reference>
      <Reference URI="/xl/worksheets/sheet2.xml?ContentType=application/vnd.openxmlformats-officedocument.spreadsheetml.worksheet+xml">
        <DigestMethod Algorithm="http://www.w3.org/2001/04/xmlenc#sha256"/>
        <DigestValue>67rt28eQF/LXBtQOo+/+tDhfLLg2BdxKNn++qPjd29M=</DigestValue>
      </Reference>
      <Reference URI="/xl/worksheets/sheet3.xml?ContentType=application/vnd.openxmlformats-officedocument.spreadsheetml.worksheet+xml">
        <DigestMethod Algorithm="http://www.w3.org/2001/04/xmlenc#sha256"/>
        <DigestValue>xS5zoK+752URAOumvOtD7qhziEm1EEq6WWHRGiLZ+Lk=</DigestValue>
      </Reference>
      <Reference URI="/xl/worksheets/sheet4.xml?ContentType=application/vnd.openxmlformats-officedocument.spreadsheetml.worksheet+xml">
        <DigestMethod Algorithm="http://www.w3.org/2001/04/xmlenc#sha256"/>
        <DigestValue>QGa4M4zw47DGFP41T88c4aW9pRtcGKVHhTXkHv+K7aI=</DigestValue>
      </Reference>
      <Reference URI="/xl/worksheets/sheet5.xml?ContentType=application/vnd.openxmlformats-officedocument.spreadsheetml.worksheet+xml">
        <DigestMethod Algorithm="http://www.w3.org/2001/04/xmlenc#sha256"/>
        <DigestValue>KD6NxaIar2/fluw42D2QoCbHDwsnzXnr2uskjJHSX9o=</DigestValue>
      </Reference>
      <Reference URI="/xl/worksheets/sheet6.xml?ContentType=application/vnd.openxmlformats-officedocument.spreadsheetml.worksheet+xml">
        <DigestMethod Algorithm="http://www.w3.org/2001/04/xmlenc#sha256"/>
        <DigestValue>rkCp/ikkbLlsRZocobja+rHi+ZwesNkiV0Tm0iZ6ZAk=</DigestValue>
      </Reference>
      <Reference URI="/xl/worksheets/sheet7.xml?ContentType=application/vnd.openxmlformats-officedocument.spreadsheetml.worksheet+xml">
        <DigestMethod Algorithm="http://www.w3.org/2001/04/xmlenc#sha256"/>
        <DigestValue>EePQWour64ZKagr9fcYzOUfE0q/GLVlnnz7bnXPDkaA=</DigestValue>
      </Reference>
      <Reference URI="/xl/worksheets/sheet8.xml?ContentType=application/vnd.openxmlformats-officedocument.spreadsheetml.worksheet+xml">
        <DigestMethod Algorithm="http://www.w3.org/2001/04/xmlenc#sha256"/>
        <DigestValue>RQyNj0R1Nx8ZnDabu0UYxTuzxOLoT1cEMHsgcr04UWw=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{F0D47310-A99F-4C76-A6F9-EE215F6468EE}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2023-04-12T11:17:32Z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7T40dAAAAEwAAAAAAAABIAAAAAAAAAHxKW3j6fwAAiJN4ePp/AADATlt4+n8AAAEAAAAAAAAADnRbePp/AAAAAAL3+n8AAAAAAAAAAAAAAAAAAAAAAAAAu0+NHQAAAIDk2vLKAQAA2+Db9Pp/AAAwvE+NHQAAAMm8T40d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IJU6NHQAAAAAAAAAAAAAAiD7/9Pp/AAAAAAAAAAAAAAkAAAAAAAAAAAEAAAAAAADYQ8l3+n8AAAAAAAAAAAAAAAAAAAAAAAAtJOkGbIwAAEgnTo0dAAAAAAAAAAAAAADAP47yygEAAIDk2vLKAQAAcChOjQAAAAAAAAAAAAAAAAcAAAAAAAAA+Aw1gMoBAACsJ06NHQAAAOknTo0dAAAAcc3X9Pp/AAABAAAAygEAACArTo0AAAAAAAAAAAAAAAAAAAAAAAAAAIDk2vLKAQAA2+Db9Pp/AABQJ06NHQAAAOknTo0dAAAAsG5egM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zOOAgAAACErTo0dAAAAuN46d/p/AACIPv/0+n8AAAAAAAAAAAAAAAAAAAAAAADgqzOOygEAAFhaO3f6fwAAAAAAAAAAAAAAAAAAAAAAAJ0p6QZsjAAAIMYzjsoBAAAgxjOOygEAAOD///8AAAAAgOTa8soBAAA4LU6NAAAAAAAAAAAAAAAABgAAAAAAAAAgAAAAAAAAAFwsTo0dAAAAmSxOjR0AAABxzdf0+n8AAJD7EY7KAQAA0Jc7dwAAAADAT6DwygEAAAAAAAAAAAAAgOTa8soBAADb4Nv0+n8AAAAsTo0dAAAAmSxOjR0AAADgG6aFy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HEv7//////0QUAAAAAAEEgAWJl8oBAACqEB///////z1kJzZ0JgAAGMY1gMoBAABIg0+NHQAAAEAocY7KAQAAUIFPjR0AAACABYmXAAAAAEAocY7KAQAArO8H9fp/AAAAAAAAAAAAANvg2/T6fwAAgIFPjR0AAABkAAAAAAAAAAgA/Iz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GC7T40dAAAAEwAAAAAAAABIAAAAAAAAAHxKW3j6fwAAiJN4ePp/AADATlt4+n8AAAEAAAAAAAAADnRbePp/AAAAAAL3+n8AAAAAAAAAAAAAAAAAAAAAAAAAu0+NHQAAAIDk2vLKAQAA2+Db9Pp/AAAwvE+NHQAAAMm8T40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IJU6NHQAAAAAAAAAAAAAAiD7/9Pp/AAAAAAAAAAAAAAkAAAAAAAAAAAEAAAAAAADYQ8l3+n8AAAAAAAAAAAAAAAAAAAAAAAAtJOkGbIwAAEgnTo0dAAAAAAAAAAAAAADAP47yygEAAIDk2vLKAQAAcChOjQAAAAAAAAAAAAAAAAcAAAAAAAAA+Aw1gMoBAACsJ06NHQAAAOknTo0dAAAAcc3X9Pp/AAABAAAAygEAACArTo0AAAAAAAAAAAAAAAAAAAAAAAAAAIDk2vLKAQAA2+Db9Pp/AABQJ06NHQAAAOknTo0dAAAAsG5egM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rzOOAgAAACErTo0dAAAAuN46d/p/AACIPv/0+n8AAAAAAAAAAAAAAAAAAAAAAADgqzOOygEAAFhaO3f6fwAAAAAAAAAAAAAAAAAAAAAAAJ0p6QZsjAAAIMYzjsoBAAAgxjOOygEAAOD///8AAAAAgOTa8soBAAA4LU6NAAAAAAAAAAAAAAAABgAAAAAAAAAgAAAAAAAAAFwsTo0dAAAAmSxOjR0AAABxzdf0+n8AAJD7EY7KAQAA0Jc7dwAAAADAT6DwygEAAAAAAAAAAAAAgOTa8soBAADb4Nv0+n8AAAAsTo0dAAAAmSxOjR0AAADgG6aFy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JPjR0AAAAAAAAAAAAAAAAAAAAAAAAAAAAAAAAAAADwCheOygEAAAgAAAAAAAAAgXwI9fp/AACAOQKGygEAAAAAAAAAAAAAAQAAAAAAAAAAAJfwygEAAAEAAADKAQAA48AA7fp/AADKDR///////0QUAAAAAAEEgAWJl8oBAACqEB///////z1kJzZ0JgAAGMY1gMoBAABIg0+NHQAAAEAocY7KAQAAUIFPjR0AAACABYmXAAAAAEAocY7KAQAArO8H9fp/AAAAAAAAAAAAANvg2/T6fwAAgIFPjR0AAABkAAAAAAAAAAgA/4z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2023-04-06T11:19:20Z</cp:lastPrinted>
  <dcterms:created xsi:type="dcterms:W3CDTF">1996-10-14T23:33:28Z</dcterms:created>
  <dcterms:modified xsi:type="dcterms:W3CDTF">2023-04-06T11:20:25Z</dcterms:modified>
</cp:coreProperties>
</file>